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Q:\Rosie Thorogood\Equilibrium Paper\Raw Data Files for Publication\Polymerization Rate Data\"/>
    </mc:Choice>
  </mc:AlternateContent>
  <xr:revisionPtr revIDLastSave="0" documentId="8_{3D29ED8A-9E50-4B6B-B71B-2D830F6C9C70}" xr6:coauthVersionLast="47" xr6:coauthVersionMax="47" xr10:uidLastSave="{00000000-0000-0000-0000-000000000000}"/>
  <bookViews>
    <workbookView xWindow="-110" yWindow="-110" windowWidth="19420" windowHeight="11500" tabRatio="713" firstSheet="1" activeTab="1" xr2:uid="{FCB2E1CD-9324-4644-902B-718624F292B8}"/>
  </bookViews>
  <sheets>
    <sheet name="Overview" sheetId="4" r:id="rId1"/>
    <sheet name="Catalyst 1" sheetId="9" r:id="rId2"/>
    <sheet name="Catalyst 2" sheetId="1" r:id="rId3"/>
    <sheet name="Catalyst 3" sheetId="12" r:id="rId4"/>
    <sheet name="Catalyst 4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" i="13" l="1"/>
  <c r="B5" i="12"/>
  <c r="A5" i="12"/>
  <c r="E8" i="12" l="1"/>
  <c r="D8" i="12"/>
  <c r="H11" i="13" l="1"/>
  <c r="J11" i="13" l="1"/>
  <c r="L11" i="13" s="1"/>
  <c r="H10" i="13"/>
  <c r="J10" i="13" s="1"/>
  <c r="E10" i="13"/>
  <c r="D10" i="13"/>
  <c r="L10" i="13" l="1"/>
  <c r="B5" i="13" l="1"/>
  <c r="E9" i="13"/>
  <c r="D9" i="13"/>
  <c r="F5" i="1"/>
  <c r="I11" i="13" l="1"/>
  <c r="K11" i="13" s="1"/>
  <c r="M11" i="13" s="1"/>
  <c r="I10" i="13"/>
  <c r="K10" i="13" s="1"/>
  <c r="M10" i="13" s="1"/>
  <c r="E13" i="1"/>
  <c r="D13" i="1"/>
  <c r="A5" i="9" l="1"/>
  <c r="B5" i="9"/>
  <c r="K13" i="9" l="1"/>
  <c r="E12" i="13"/>
  <c r="D12" i="13"/>
  <c r="E8" i="13"/>
  <c r="D8" i="13"/>
  <c r="C5" i="13"/>
  <c r="I9" i="13" l="1"/>
  <c r="K9" i="13" s="1"/>
  <c r="H9" i="13"/>
  <c r="K13" i="13"/>
  <c r="H8" i="13"/>
  <c r="H12" i="13"/>
  <c r="J12" i="13" s="1"/>
  <c r="I8" i="13"/>
  <c r="K8" i="13" s="1"/>
  <c r="I12" i="13"/>
  <c r="K12" i="13" s="1"/>
  <c r="J9" i="13" l="1"/>
  <c r="L9" i="13" s="1"/>
  <c r="M12" i="13"/>
  <c r="J8" i="13"/>
  <c r="L8" i="13" s="1"/>
  <c r="D8" i="9"/>
  <c r="B5" i="1"/>
  <c r="C5" i="1" s="1"/>
  <c r="A5" i="1"/>
  <c r="F5" i="13" l="1"/>
  <c r="M9" i="13"/>
  <c r="G5" i="13"/>
  <c r="M8" i="13"/>
  <c r="I13" i="1"/>
  <c r="H13" i="1"/>
  <c r="L12" i="13"/>
  <c r="I10" i="1"/>
  <c r="I11" i="1"/>
  <c r="I8" i="1"/>
  <c r="I12" i="1"/>
  <c r="I9" i="1"/>
  <c r="H5" i="13" l="1"/>
  <c r="J13" i="1"/>
  <c r="L13" i="1" s="1"/>
  <c r="C5" i="9"/>
  <c r="D12" i="9"/>
  <c r="E12" i="9"/>
  <c r="C5" i="12"/>
  <c r="D9" i="12"/>
  <c r="E9" i="12"/>
  <c r="D10" i="12"/>
  <c r="E10" i="12"/>
  <c r="D11" i="12"/>
  <c r="E11" i="12"/>
  <c r="D11" i="9"/>
  <c r="E11" i="9"/>
  <c r="E10" i="9"/>
  <c r="D10" i="9"/>
  <c r="E9" i="9"/>
  <c r="D9" i="9"/>
  <c r="E8" i="9"/>
  <c r="H8" i="12" l="1"/>
  <c r="J8" i="12" s="1"/>
  <c r="L8" i="12" s="1"/>
  <c r="H9" i="12"/>
  <c r="J9" i="12" s="1"/>
  <c r="L9" i="12" s="1"/>
  <c r="I8" i="12"/>
  <c r="K8" i="12" s="1"/>
  <c r="M13" i="1"/>
  <c r="H10" i="12"/>
  <c r="J10" i="12" s="1"/>
  <c r="H11" i="12"/>
  <c r="I9" i="12"/>
  <c r="K9" i="12" s="1"/>
  <c r="I10" i="12"/>
  <c r="K10" i="12" s="1"/>
  <c r="I11" i="12"/>
  <c r="K11" i="12" s="1"/>
  <c r="I10" i="9"/>
  <c r="K10" i="9" s="1"/>
  <c r="I12" i="9"/>
  <c r="K12" i="9" s="1"/>
  <c r="I8" i="9"/>
  <c r="K8" i="9" s="1"/>
  <c r="I11" i="9"/>
  <c r="K11" i="9" s="1"/>
  <c r="I9" i="9"/>
  <c r="K9" i="9" s="1"/>
  <c r="H11" i="9"/>
  <c r="H12" i="9"/>
  <c r="H9" i="9"/>
  <c r="H10" i="9"/>
  <c r="H8" i="9"/>
  <c r="M8" i="12" l="1"/>
  <c r="L10" i="12"/>
  <c r="G5" i="12" s="1"/>
  <c r="M9" i="12"/>
  <c r="J11" i="12"/>
  <c r="M11" i="12" s="1"/>
  <c r="M10" i="12"/>
  <c r="J11" i="9"/>
  <c r="M11" i="9" s="1"/>
  <c r="J9" i="9"/>
  <c r="L9" i="9" s="1"/>
  <c r="J12" i="9"/>
  <c r="L12" i="9" s="1"/>
  <c r="J10" i="9"/>
  <c r="L10" i="9" s="1"/>
  <c r="J8" i="9"/>
  <c r="L8" i="9" s="1"/>
  <c r="F5" i="12" l="1"/>
  <c r="L11" i="12"/>
  <c r="L11" i="9"/>
  <c r="M8" i="9"/>
  <c r="M10" i="9"/>
  <c r="M12" i="9"/>
  <c r="M9" i="9"/>
  <c r="H5" i="12" l="1"/>
  <c r="G5" i="9"/>
  <c r="H5" i="9" s="1"/>
  <c r="F5" i="9"/>
  <c r="E12" i="1" l="1"/>
  <c r="D12" i="1"/>
  <c r="E8" i="1" l="1"/>
  <c r="E9" i="1"/>
  <c r="E10" i="1"/>
  <c r="E11" i="1"/>
  <c r="D8" i="1"/>
  <c r="D9" i="1"/>
  <c r="D10" i="1"/>
  <c r="D11" i="1"/>
  <c r="H10" i="1" l="1"/>
  <c r="H12" i="1"/>
  <c r="H8" i="1"/>
  <c r="H11" i="1"/>
  <c r="H9" i="1"/>
  <c r="J8" i="1" l="1"/>
  <c r="M8" i="1" s="1"/>
  <c r="J10" i="1"/>
  <c r="M10" i="1" s="1"/>
  <c r="J12" i="1"/>
  <c r="L12" i="1" s="1"/>
  <c r="J11" i="1"/>
  <c r="L11" i="1" s="1"/>
  <c r="J9" i="1"/>
  <c r="L9" i="1" s="1"/>
  <c r="L8" i="1" l="1"/>
  <c r="M11" i="1"/>
  <c r="L10" i="1"/>
  <c r="M12" i="1"/>
  <c r="M9" i="1"/>
  <c r="G5" i="1" l="1"/>
  <c r="H5" i="1" s="1"/>
</calcChain>
</file>

<file path=xl/sharedStrings.xml><?xml version="1.0" encoding="utf-8"?>
<sst xmlns="http://schemas.openxmlformats.org/spreadsheetml/2006/main" count="244" uniqueCount="41">
  <si>
    <r>
      <t>k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</si>
  <si>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Pressure</t>
  </si>
  <si>
    <r>
      <t>ln(CO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</si>
  <si>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[carbonate] (M)</t>
  </si>
  <si>
    <t>[alkoxide]</t>
  </si>
  <si>
    <t xml:space="preserve">errors </t>
  </si>
  <si>
    <t>Catalyst</t>
  </si>
  <si>
    <t>Catalytic Regime</t>
  </si>
  <si>
    <t>First order</t>
  </si>
  <si>
    <t>Zero order</t>
  </si>
  <si>
    <r>
      <t>k</t>
    </r>
    <r>
      <rPr>
        <b/>
        <vertAlign val="subscript"/>
        <sz val="11"/>
        <color theme="1"/>
        <rFont val="Calibri"/>
        <family val="2"/>
        <scheme val="minor"/>
      </rPr>
      <t>obs</t>
    </r>
    <r>
      <rPr>
        <b/>
        <sz val="11"/>
        <color theme="1"/>
        <rFont val="Calibri"/>
        <family val="2"/>
        <scheme val="minor"/>
      </rPr>
      <t xml:space="preserve"> (s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  <r>
      <rPr>
        <b/>
        <i/>
        <vertAlign val="superscript"/>
        <sz val="11"/>
        <color theme="1"/>
        <rFont val="Calibri"/>
        <family val="2"/>
        <scheme val="minor"/>
      </rPr>
      <t>b</t>
    </r>
  </si>
  <si>
    <r>
      <t>[CO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 (M)</t>
    </r>
    <r>
      <rPr>
        <b/>
        <i/>
        <vertAlign val="superscript"/>
        <sz val="11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 xml:space="preserve"> </t>
    </r>
  </si>
  <si>
    <r>
      <t>Experimental errors for k</t>
    </r>
    <r>
      <rPr>
        <b/>
        <vertAlign val="subscript"/>
        <sz val="11"/>
        <color theme="1"/>
        <rFont val="Calibri"/>
        <family val="2"/>
        <scheme val="minor"/>
      </rPr>
      <t>obs</t>
    </r>
  </si>
  <si>
    <t>Calculated error for [carbonate]</t>
  </si>
  <si>
    <t>Calculated error for [alkoxide]</t>
  </si>
  <si>
    <r>
      <t>K</t>
    </r>
    <r>
      <rPr>
        <b/>
        <vertAlign val="subscript"/>
        <sz val="11"/>
        <color theme="1"/>
        <rFont val="Calibri"/>
        <family val="2"/>
        <scheme val="minor"/>
      </rPr>
      <t>eq</t>
    </r>
    <r>
      <rPr>
        <b/>
        <sz val="11"/>
        <color theme="1"/>
        <rFont val="Calibri"/>
        <family val="2"/>
        <scheme val="minor"/>
      </rPr>
      <t xml:space="preserve"> (M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</si>
  <si>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Standard deviation of kmax</t>
  </si>
  <si>
    <t>Standard error of the mean for kmax</t>
  </si>
  <si>
    <r>
      <t>[cat]</t>
    </r>
    <r>
      <rPr>
        <b/>
        <vertAlign val="subscript"/>
        <sz val="11"/>
        <color theme="1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 xml:space="preserve"> (M) </t>
    </r>
  </si>
  <si>
    <t>N/A</t>
  </si>
  <si>
    <t>Change in order</t>
  </si>
  <si>
    <r>
      <t>Average K</t>
    </r>
    <r>
      <rPr>
        <b/>
        <vertAlign val="subscript"/>
        <sz val="11"/>
        <color theme="1"/>
        <rFont val="Calibri"/>
        <family val="2"/>
        <scheme val="minor"/>
      </rPr>
      <t>eq</t>
    </r>
    <r>
      <rPr>
        <b/>
        <sz val="11"/>
        <color theme="1"/>
        <rFont val="Calibri"/>
        <family val="2"/>
        <scheme val="minor"/>
      </rPr>
      <t xml:space="preserve"> (M-1)</t>
    </r>
  </si>
  <si>
    <t xml:space="preserve">Standard deviation of Keq </t>
  </si>
  <si>
    <t>Standard error of the mean for Keq</t>
  </si>
  <si>
    <t>Co(III)Na(I) macrocycle</t>
  </si>
  <si>
    <t>Change in Order</t>
  </si>
  <si>
    <r>
      <t>1/[CO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</si>
  <si>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1/[CO2]</t>
  </si>
  <si>
    <t>Zero Order</t>
  </si>
  <si>
    <r>
      <t>Error in K</t>
    </r>
    <r>
      <rPr>
        <b/>
        <vertAlign val="subscript"/>
        <sz val="11"/>
        <color theme="1"/>
        <rFont val="Calibri"/>
        <family val="2"/>
        <scheme val="minor"/>
      </rPr>
      <t xml:space="preserve">eq </t>
    </r>
  </si>
  <si>
    <t xml:space="preserve">Details of the calculation of [carbonate] (M), [alkoxide] (M) and keq (M-1) as reported in Supplementary Tables 7-11 can be found in this excel spreadsheet. </t>
  </si>
  <si>
    <t>Sheet 1 - Calculations for catalyst 1</t>
  </si>
  <si>
    <t>Sheet 2 - Calculations for catalyst 2</t>
  </si>
  <si>
    <t>Sheet 3 - Calculations for catalyst 3</t>
  </si>
  <si>
    <t>Sheet 4- Calculations for catalyst 4</t>
  </si>
  <si>
    <t>(Calculations for catalyst 5 can be found in the corresponding excel document with the prior publication: Eisenhardt, K. H. S., Fiorentini, F., Lindeboom, W. &amp; Williams, C. K. Quantifying CO2 Insertion Equilibria for Low-Pressure Propene Oxide and Carbon Dioxide Ring Opening Copolymerization Catalysts. J. Am. Chem. Soc. 146, 10451–10464 (2024). )</t>
  </si>
  <si>
    <t>Catalyst 1</t>
  </si>
  <si>
    <t>Catalyst 2</t>
  </si>
  <si>
    <r>
      <t>[CO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 (M)</t>
    </r>
  </si>
  <si>
    <r>
      <t>k</t>
    </r>
    <r>
      <rPr>
        <b/>
        <vertAlign val="subscript"/>
        <sz val="11"/>
        <color theme="1"/>
        <rFont val="Calibri"/>
        <family val="2"/>
        <scheme val="minor"/>
      </rPr>
      <t>obs</t>
    </r>
    <r>
      <rPr>
        <b/>
        <sz val="11"/>
        <color theme="1"/>
        <rFont val="Calibri"/>
        <family val="2"/>
        <scheme val="minor"/>
      </rPr>
      <t xml:space="preserve"> (s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</si>
  <si>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Catalyst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</si>
</sst>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D1E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Font="0"/>
  </cellStyleXfs>
  <cellXfs count="24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2" borderId="0" xfId="0" applyFill="1"/>
    <xf numFmtId="0" fontId="0" fillId="0" borderId="0" xfId="0" applyAlignment="1">
      <alignment wrapText="1"/>
    </xf>
    <xf numFmtId="0" fontId="0" fillId="3" borderId="0" xfId="0" applyFill="1"/>
    <xf numFmtId="11" fontId="0" fillId="3" borderId="0" xfId="0" applyNumberFormat="1" applyFill="1"/>
    <xf numFmtId="0" fontId="0" fillId="4" borderId="0" xfId="0" applyFill="1"/>
    <xf numFmtId="11" fontId="0" fillId="4" borderId="0" xfId="0" applyNumberFormat="1" applyFill="1"/>
    <xf numFmtId="0" fontId="0" fillId="4" borderId="0" xfId="0" applyFill="1" applyAlignment="1">
      <alignment wrapText="1"/>
    </xf>
    <xf numFmtId="0" fontId="0" fillId="5" borderId="0" xfId="0" applyFill="1"/>
    <xf numFmtId="11" fontId="0" fillId="5" borderId="0" xfId="0" applyNumberFormat="1" applyFill="1"/>
    <xf numFmtId="11" fontId="0" fillId="6" borderId="0" xfId="0" applyNumberFormat="1" applyFill="1"/>
    <xf numFmtId="0" fontId="0" fillId="6" borderId="0" xfId="0" applyFill="1"/>
    <xf numFmtId="11" fontId="0" fillId="2" borderId="0" xfId="0" applyNumberFormat="1" applyFill="1"/>
    <xf numFmtId="0" fontId="0" fillId="4" borderId="1" xfId="0" applyFill="1" applyBorder="1"/>
    <xf numFmtId="11" fontId="1" fillId="4" borderId="0" xfId="0" applyNumberFormat="1" applyFont="1" applyFill="1"/>
    <xf numFmtId="0" fontId="0" fillId="0" borderId="0" xfId="0" applyFill="1" applyBorder="1"/>
    <xf numFmtId="11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/>
    <xf numFmtId="11" fontId="0" fillId="0" borderId="0" xfId="0" applyNumberFormat="1" applyFill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</cellXfs>
  <cellStyles count="2">
    <cellStyle name="Normal" xfId="0" builtinId="0"/>
    <cellStyle name="Style 1" xfId="1" xr:uid="{ADB9B3A9-90B1-4D7B-A56E-2C7A6A43E0F9}"/>
  </cellStyles>
  <dxfs count="55">
    <dxf>
      <fill>
        <patternFill patternType="solid">
          <fgColor indexed="64"/>
          <bgColor rgb="FFFFFF00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F3D1EC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F3D1EC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F3D1EC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fill>
        <patternFill>
          <fgColor indexed="64"/>
          <bgColor theme="0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F3D1EC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  <fill>
        <patternFill patternType="solid">
          <fgColor indexed="64"/>
          <bgColor rgb="FFEBAFDE"/>
        </patternFill>
      </fill>
    </dxf>
    <dxf>
      <numFmt numFmtId="15" formatCode="0.00E+00"/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ill>
        <patternFill patternType="solid">
          <fgColor indexed="64"/>
          <bgColor rgb="FFEBAFD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F3D1EC"/>
      <color rgb="FFE7E6E6"/>
      <color rgb="FFEBAF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A51A1E6-00A6-4E9E-B75A-0DB8E922FA3E}" name="Table13" displayName="Table13" ref="A7:M16" totalsRowShown="0" headerRowDxfId="40" dataDxfId="39">
  <autoFilter ref="A7:M16" xr:uid="{3A51A1E6-00A6-4E9E-B75A-0DB8E922FA3E}"/>
  <tableColumns count="13">
    <tableColumn id="1" xr3:uid="{8BE964DC-3035-4856-BA9E-F42A99EC2880}" name="Catalytic Regime" dataDxfId="38"/>
    <tableColumn id="2" xr3:uid="{6F39F8B1-6D11-4CCA-8F59-5410A9813459}" name="Pressure" dataDxfId="37"/>
    <tableColumn id="3" xr3:uid="{4407D8D6-CB83-45AD-8C05-54922993603E}" name="[CO2] (M)" dataDxfId="36"/>
    <tableColumn id="4" xr3:uid="{7F2382FC-DA4B-4D66-8408-EACA61FC3FDA}" name="ln(CO2)" dataDxfId="35"/>
    <tableColumn id="5" xr3:uid="{72AAE7F7-4CF7-46D0-B680-C842EC7635D7}" name="1/[CO2]" dataDxfId="34"/>
    <tableColumn id="6" xr3:uid="{2EB0D2D9-9D8D-4CA5-BD58-B1B7D5BFC3A9}" name="kobs (s-1)" dataDxfId="33"/>
    <tableColumn id="7" xr3:uid="{CC143DDE-0505-441C-8687-D3981207D8EB}" name="Experimental errors for kobs"/>
    <tableColumn id="8" xr3:uid="{F0C7768B-29DE-43C1-8102-E97A1624D7C4}" name="[carbonate] (M)" dataDxfId="32"/>
    <tableColumn id="9" xr3:uid="{E89BF343-CD1D-41BF-9FD8-B9BD14799241}" name="Calculated error for [carbonate]" dataDxfId="31">
      <calculatedColumnFormula>((F8/$A$5)*SQRT(((G8/F8)^2)+($B$5/$A$5)^2))*$D$5</calculatedColumnFormula>
    </tableColumn>
    <tableColumn id="10" xr3:uid="{A2BD8D43-7DB7-48FF-AF4C-81B929D968C7}" name="[alkoxide]" dataDxfId="30"/>
    <tableColumn id="12" xr3:uid="{6665A572-FD0C-4277-8599-E48629ABB866}" name="Calculated error for [alkoxide]" dataDxfId="29"/>
    <tableColumn id="13" xr3:uid="{36465A9F-82AC-4CB4-809C-FA4FA797079A}" name="Keq (M-1)" dataDxfId="28"/>
    <tableColumn id="14" xr3:uid="{322E1867-1A8E-4374-BE4F-54FA51C48763}" name="errors " dataDxfId="27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097656-CE5C-4EF5-9742-B3E1860CCF1A}" name="Table1" displayName="Table1" ref="A7:M16" totalsRowShown="0" headerRowDxfId="54" dataDxfId="53">
  <autoFilter ref="A7:M16" xr:uid="{6A097656-CE5C-4EF5-9742-B3E1860CCF1A}"/>
  <tableColumns count="13">
    <tableColumn id="1" xr3:uid="{B92CECC3-2283-4906-B6A3-7DF052987C92}" name="Catalytic Regime" dataDxfId="52"/>
    <tableColumn id="2" xr3:uid="{4F481700-C285-45CC-A7F1-9BBB8EE0EF34}" name="Pressure" dataDxfId="51"/>
    <tableColumn id="3" xr3:uid="{7C8BC318-8A7E-46F4-B556-735DF1F8C37F}" name="[CO2] (M)" dataDxfId="50"/>
    <tableColumn id="4" xr3:uid="{07C4A60D-4E87-4425-A095-0BDB6C5C82DF}" name="ln(CO2)" dataDxfId="49"/>
    <tableColumn id="5" xr3:uid="{37D3A543-47CA-4A0E-8490-9DD8D827D37C}" name="1/[CO2]" dataDxfId="48"/>
    <tableColumn id="6" xr3:uid="{FDDF3708-495A-446C-89B0-92BAC17048B4}" name="kobs (s-1)"/>
    <tableColumn id="7" xr3:uid="{F93FD68F-B422-4AAB-B998-D8FF6CC17F22}" name="Experimental errors for kobs" dataDxfId="47"/>
    <tableColumn id="8" xr3:uid="{C5F0D13C-032D-49FD-88B2-EC054435FE3F}" name="[carbonate] (M)" dataDxfId="46"/>
    <tableColumn id="9" xr3:uid="{9E864C22-FAA2-4DD7-AE66-4EE3150032D8}" name="Calculated error for [carbonate]" dataDxfId="45">
      <calculatedColumnFormula>((F8/$A$5)*SQRT(((G8/F8)^2)+($B$5/$A$5)^2))*$D$5</calculatedColumnFormula>
    </tableColumn>
    <tableColumn id="10" xr3:uid="{7ED2D43E-DE54-4826-99BE-F5269CAFB326}" name="[alkoxide]" dataDxfId="44"/>
    <tableColumn id="12" xr3:uid="{B8F8D4B5-4482-4E0B-9AFB-ECCE1AD9885A}" name="Calculated error for [alkoxide]" dataDxfId="43"/>
    <tableColumn id="13" xr3:uid="{98100238-1BD0-470E-AB2A-0D776A5E2E55}" name="Keq (M-1)" dataDxfId="42"/>
    <tableColumn id="14" xr3:uid="{062DCF8C-059A-4B6F-923F-4CECA9E28A3B}" name="errors " dataDxfId="41">
      <calculatedColumnFormula>((H8/J8)*SQRT(((K8/J8)^2)+((I8/H8)^2)))*(E8)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0E36D46-389F-4593-A135-D9130969BDEB}" name="Table14" displayName="Table14" ref="A7:M16" totalsRowShown="0" headerRowDxfId="12" dataDxfId="11">
  <autoFilter ref="A7:M16" xr:uid="{1F8B3C8F-2076-4D4C-91ED-27CFD726482B}"/>
  <tableColumns count="13">
    <tableColumn id="1" xr3:uid="{D4F68B25-0E58-4E89-96A1-66132474F8D0}" name="Catalytic Regime" dataDxfId="10"/>
    <tableColumn id="2" xr3:uid="{1A3D0FB8-8470-4AF8-99CB-DD6D242FD54F}" name="Pressure" dataDxfId="9"/>
    <tableColumn id="3" xr3:uid="{1237B821-079F-44CD-94E9-8F96D80D91FE}" name="[CO2] (M)" dataDxfId="8"/>
    <tableColumn id="4" xr3:uid="{075088A2-73D5-4E68-9756-5B5A0EE7ABF5}" name="ln(CO2)" dataDxfId="7"/>
    <tableColumn id="5" xr3:uid="{A63B3E5C-7D3A-48CE-A96F-C0D1173683D5}" name="1/[CO2]" dataDxfId="6"/>
    <tableColumn id="6" xr3:uid="{88B12EA2-6D7D-424C-8ABB-E97C441ED0C3}" name="kobs (s-1)"/>
    <tableColumn id="7" xr3:uid="{1C1B151E-0E10-4D56-A301-C2B68DCE9151}" name="Experimental errors for kobs"/>
    <tableColumn id="8" xr3:uid="{E74E9203-6AB7-47D4-94D6-CD0C5F20D350}" name="[carbonate] (M)" dataDxfId="5"/>
    <tableColumn id="9" xr3:uid="{24CB842F-6EDE-4699-9A88-34EDE572473E}" name="Calculated error for [carbonate]" dataDxfId="4">
      <calculatedColumnFormula>((F8/$A$5)*SQRT(((G8/F8)^2)+($B$5/$A$5)^2))*$D$5</calculatedColumnFormula>
    </tableColumn>
    <tableColumn id="10" xr3:uid="{EC3532C6-E75A-41FC-9294-6A391D7D0E13}" name="[alkoxide]" dataDxfId="3"/>
    <tableColumn id="12" xr3:uid="{C6D26FAC-764C-490F-998C-6697689D179B}" name="Calculated error for [alkoxide]" dataDxfId="2">
      <calculatedColumnFormula>Table14[[#This Row],[Calculated error for '[carbonate']]]</calculatedColumnFormula>
    </tableColumn>
    <tableColumn id="13" xr3:uid="{7E434F3D-5437-4C75-AA5C-1D099EA71A45}" name="Keq (M-1)" dataDxfId="1"/>
    <tableColumn id="14" xr3:uid="{112536B3-63F9-499F-AC4D-CF4D9A82217D}" name="Error in Keq " dataDxfId="0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34971C2-E91B-4EB0-B9AD-C2D7C3A3FE5A}" name="Table138" displayName="Table138" ref="A7:M15" totalsRowShown="0" headerRowDxfId="26" dataDxfId="25">
  <autoFilter ref="A7:M15" xr:uid="{C34971C2-E91B-4EB0-B9AD-C2D7C3A3FE5A}"/>
  <tableColumns count="13">
    <tableColumn id="1" xr3:uid="{723581ED-F7DE-4DA1-BC10-81608A0A264D}" name="Catalytic Regime" dataDxfId="24"/>
    <tableColumn id="2" xr3:uid="{E1F02773-9A9D-4F8F-9C79-3EE63B41E6FC}" name="Pressure" dataDxfId="23"/>
    <tableColumn id="3" xr3:uid="{37143AC1-0AB2-4378-9FE5-14BFAF4C6545}" name="[CO2] (M)a " dataDxfId="22"/>
    <tableColumn id="4" xr3:uid="{3A3954FE-EAE2-458B-BD67-3376D461FD0A}" name="ln(CO2)" dataDxfId="21"/>
    <tableColumn id="5" xr3:uid="{B01EF1DC-B58E-4C9E-BCA1-CDB93D0E3160}" name="1/[CO2]" dataDxfId="20"/>
    <tableColumn id="6" xr3:uid="{4CA9BC8C-7852-4991-9D0F-23035FB69EC9}" name="kobs (s-1)b" dataDxfId="19"/>
    <tableColumn id="7" xr3:uid="{62C91C20-B939-4B78-B22B-2284D35FD418}" name="Experimental errors for kobs"/>
    <tableColumn id="8" xr3:uid="{88184476-44D9-463C-893E-B13E394FFDE2}" name="[carbonate] (M)" dataDxfId="18"/>
    <tableColumn id="9" xr3:uid="{415D21C4-4384-4019-811E-DF5C496FA45E}" name="Calculated error for [carbonate]" dataDxfId="17">
      <calculatedColumnFormula>((F8/$A$5)*SQRT(((G8/F8)^2)+($B$5/$A$5)^2))*$D$5</calculatedColumnFormula>
    </tableColumn>
    <tableColumn id="10" xr3:uid="{F43586CA-A0B4-4631-9C5A-6EC8C6E16A9C}" name="[alkoxide]" dataDxfId="16"/>
    <tableColumn id="12" xr3:uid="{BE8A70B7-368E-4671-97D5-34E8031AA7BA}" name="Calculated error for [alkoxide]" dataDxfId="15"/>
    <tableColumn id="13" xr3:uid="{309DEA75-BAD8-4858-9BE0-FDEE7DE4F618}" name="Keq (M-1)" dataDxfId="14"/>
    <tableColumn id="14" xr3:uid="{4273C473-728C-4E84-AB9E-30DAD52BCEAF}" name="errors " dataDxfId="13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A9FD-FDE3-4AFC-B1E2-E3E697CA72F2}">
  <dimension ref="A2:A7"/>
  <sheetViews>
    <sheetView zoomScale="70" zoomScaleNormal="70" workbookViewId="0">
      <selection activeCell="A17" sqref="A17"/>
    </sheetView>
  </sheetViews>
  <sheetFormatPr defaultColWidth="8.85546875" defaultRowHeight="15" x14ac:dyDescent="0.25"/>
  <cols>
    <col min="1" max="1" width="162.7109375" customWidth="1"/>
  </cols>
  <sheetData>
    <row r="2" spans="1:1" x14ac:dyDescent="0.25">
      <c r="A2" s="1" t="s">
        <v>30</v>
      </c>
    </row>
    <row r="3" spans="1:1" x14ac:dyDescent="0.25">
      <c r="A3" t="s">
        <v>31</v>
      </c>
    </row>
    <row r="4" spans="1:1" x14ac:dyDescent="0.25">
      <c r="A4" t="s">
        <v>32</v>
      </c>
    </row>
    <row r="5" spans="1:1" x14ac:dyDescent="0.25">
      <c r="A5" s="4" t="s">
        <v>33</v>
      </c>
    </row>
    <row r="6" spans="1:1" x14ac:dyDescent="0.25">
      <c r="A6" t="s">
        <v>34</v>
      </c>
    </row>
    <row r="7" spans="1:1" x14ac:dyDescent="0.25">
      <c r="A7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BC063-BAEB-467F-B21F-2B422DECC808}">
  <dimension ref="A1:O22"/>
  <sheetViews>
    <sheetView tabSelected="1" workbookViewId="0">
      <selection activeCell="C20" sqref="C20"/>
    </sheetView>
  </sheetViews>
  <sheetFormatPr defaultColWidth="8.85546875" defaultRowHeight="15" x14ac:dyDescent="0.25"/>
  <cols>
    <col min="1" max="1" width="26.42578125" customWidth="1"/>
    <col min="2" max="2" width="17" customWidth="1"/>
    <col min="3" max="3" width="37.42578125" customWidth="1"/>
    <col min="4" max="4" width="12.85546875" customWidth="1"/>
    <col min="5" max="5" width="9.140625" customWidth="1"/>
    <col min="6" max="6" width="38.42578125" customWidth="1"/>
    <col min="7" max="7" width="31.42578125" customWidth="1"/>
    <col min="8" max="8" width="29.7109375" customWidth="1"/>
    <col min="9" max="9" width="31.42578125" customWidth="1"/>
    <col min="10" max="10" width="12.140625" customWidth="1"/>
    <col min="11" max="11" width="11" customWidth="1"/>
    <col min="12" max="12" width="31" customWidth="1"/>
    <col min="13" max="13" width="24.85546875" customWidth="1"/>
    <col min="14" max="14" width="9.140625" customWidth="1"/>
    <col min="15" max="15" width="77.140625" customWidth="1"/>
  </cols>
  <sheetData>
    <row r="1" spans="1:15" x14ac:dyDescent="0.25">
      <c r="A1" s="1" t="s">
        <v>36</v>
      </c>
    </row>
    <row r="2" spans="1:15" x14ac:dyDescent="0.25">
      <c r="A2" s="1"/>
    </row>
    <row r="4" spans="1:15" ht="18" x14ac:dyDescent="0.35">
      <c r="A4" s="1" t="s">
        <v>0</v>
      </c>
      <c r="B4" s="1" t="s">
        <v>16</v>
      </c>
      <c r="C4" s="1" t="s">
        <v>17</v>
      </c>
      <c r="D4" s="1" t="s">
        <v>18</v>
      </c>
      <c r="F4" s="1" t="s">
        <v>21</v>
      </c>
      <c r="G4" s="1" t="s">
        <v>22</v>
      </c>
      <c r="H4" s="1" t="s">
        <v>23</v>
      </c>
    </row>
    <row r="5" spans="1:15" x14ac:dyDescent="0.25">
      <c r="A5" s="2">
        <f>AVERAGE(F13:F16)</f>
        <v>5.4000000000000005E-5</v>
      </c>
      <c r="B5" s="2">
        <f>STDEV(F13:F16)</f>
        <v>4.7951364248927618E-6</v>
      </c>
      <c r="C5" s="2">
        <f>B5/SQRT(3)</f>
        <v>2.7684733057128158E-6</v>
      </c>
      <c r="D5" s="2">
        <v>3.5699999999999998E-3</v>
      </c>
      <c r="F5" s="2">
        <f>AVERAGE(L8:L11)</f>
        <v>0.37536020371584444</v>
      </c>
      <c r="G5">
        <f>_xlfn.STDEV.P(L8:L11)</f>
        <v>0.18619667476932147</v>
      </c>
      <c r="H5">
        <f>G5/SQRT(5)</f>
        <v>8.326968439372455E-2</v>
      </c>
    </row>
    <row r="7" spans="1:15" ht="18.75" x14ac:dyDescent="0.35">
      <c r="A7" t="s">
        <v>7</v>
      </c>
      <c r="B7" s="1" t="s">
        <v>1</v>
      </c>
      <c r="C7" s="1" t="s">
        <v>38</v>
      </c>
      <c r="D7" s="1" t="s">
        <v>2</v>
      </c>
      <c r="E7" s="1" t="s">
        <v>26</v>
      </c>
      <c r="F7" s="1" t="s">
        <v>39</v>
      </c>
      <c r="G7" s="1" t="s">
        <v>12</v>
      </c>
      <c r="H7" s="1" t="s">
        <v>3</v>
      </c>
      <c r="I7" s="1" t="s">
        <v>13</v>
      </c>
      <c r="J7" s="1" t="s">
        <v>4</v>
      </c>
      <c r="K7" s="1" t="s">
        <v>14</v>
      </c>
      <c r="L7" s="1" t="s">
        <v>15</v>
      </c>
      <c r="M7" s="1" t="s">
        <v>5</v>
      </c>
    </row>
    <row r="8" spans="1:15" x14ac:dyDescent="0.25">
      <c r="A8" s="7" t="s">
        <v>8</v>
      </c>
      <c r="B8" s="7">
        <v>5</v>
      </c>
      <c r="C8" s="9">
        <v>0.85899999999999999</v>
      </c>
      <c r="D8" s="7">
        <f>LN(C8)</f>
        <v>-0.15198635699788171</v>
      </c>
      <c r="E8" s="7">
        <f>1/C8</f>
        <v>1.1641443538998837</v>
      </c>
      <c r="F8" s="8">
        <v>9.0100000000000001E-6</v>
      </c>
      <c r="G8" s="8">
        <v>3.6415999231107208E-7</v>
      </c>
      <c r="H8" s="8">
        <f>(F8/$A$5)*$D$5</f>
        <v>5.9566111111111102E-4</v>
      </c>
      <c r="I8" s="8">
        <f t="shared" ref="I8:I13" si="0">((F8/$A$5)*SQRT(((G8/F8)^2)+($B$5/$A$5)^2))*$D$5</f>
        <v>5.8115251665767017E-5</v>
      </c>
      <c r="J8" s="8">
        <f>$D$5-H8</f>
        <v>2.9743388888888887E-3</v>
      </c>
      <c r="K8" s="8">
        <f>Table13[[#This Row],[Calculated error for '[carbonate']]]</f>
        <v>5.8115251665767017E-5</v>
      </c>
      <c r="L8" s="7">
        <f>H8/(J8*C8)</f>
        <v>0.2331393782760158</v>
      </c>
      <c r="M8" s="8">
        <f t="shared" ref="M8:M13" si="1">((H8/J8)*SQRT(((K8/J8)^2)+((I8/H8)^2)))*(E8)</f>
        <v>2.319772893337466E-2</v>
      </c>
    </row>
    <row r="9" spans="1:15" x14ac:dyDescent="0.25">
      <c r="A9" s="7" t="s">
        <v>8</v>
      </c>
      <c r="B9" s="7">
        <v>10</v>
      </c>
      <c r="C9" s="7">
        <v>2.2000000000000002</v>
      </c>
      <c r="D9" s="7">
        <f>LN(C9)</f>
        <v>0.78845736036427028</v>
      </c>
      <c r="E9" s="7">
        <f>1/C9</f>
        <v>0.45454545454545453</v>
      </c>
      <c r="F9" s="8">
        <v>1.7499999999999998E-5</v>
      </c>
      <c r="G9" s="8">
        <v>1.4849242404917486E-6</v>
      </c>
      <c r="H9" s="8">
        <f>(F9/$A$5)*$D$5</f>
        <v>1.1569444444444442E-3</v>
      </c>
      <c r="I9" s="8">
        <f t="shared" si="0"/>
        <v>1.4209817039165408E-4</v>
      </c>
      <c r="J9" s="8">
        <f>$D$5-H9</f>
        <v>2.4130555555555554E-3</v>
      </c>
      <c r="K9" s="8">
        <f>Table13[[#This Row],[Calculated error for '[carbonate']]]</f>
        <v>1.4209817039165408E-4</v>
      </c>
      <c r="L9" s="7">
        <f>H9/(J9*C9)</f>
        <v>0.21793275217932745</v>
      </c>
      <c r="M9" s="8">
        <f t="shared" si="1"/>
        <v>2.9684438813346977E-2</v>
      </c>
    </row>
    <row r="10" spans="1:15" x14ac:dyDescent="0.25">
      <c r="A10" s="7" t="s">
        <v>8</v>
      </c>
      <c r="B10" s="7">
        <v>12</v>
      </c>
      <c r="C10" s="7">
        <v>2.67</v>
      </c>
      <c r="D10" s="7">
        <f>LN(C10)</f>
        <v>0.98207847241215818</v>
      </c>
      <c r="E10" s="7">
        <f>1/C10</f>
        <v>0.37453183520599254</v>
      </c>
      <c r="F10" s="8">
        <v>2.6800000000000001E-5</v>
      </c>
      <c r="G10" s="8">
        <v>1.9445436482630047E-6</v>
      </c>
      <c r="H10" s="8">
        <f>(F10/$A$5)*$D$5</f>
        <v>1.7717777777777777E-3</v>
      </c>
      <c r="I10" s="8">
        <f t="shared" si="0"/>
        <v>2.0317460284414884E-4</v>
      </c>
      <c r="J10" s="8">
        <f>$D$5-H10</f>
        <v>1.7982222222222221E-3</v>
      </c>
      <c r="K10" s="8">
        <f>Table13[[#This Row],[Calculated error for '[carbonate']]]</f>
        <v>2.0317460284414884E-4</v>
      </c>
      <c r="L10" s="7">
        <f>H10/(J10*C10)</f>
        <v>0.369024014100022</v>
      </c>
      <c r="M10" s="8">
        <f t="shared" si="1"/>
        <v>5.9406856204166587E-2</v>
      </c>
    </row>
    <row r="11" spans="1:15" x14ac:dyDescent="0.25">
      <c r="A11" s="7" t="s">
        <v>8</v>
      </c>
      <c r="B11" s="7">
        <v>14</v>
      </c>
      <c r="C11" s="7">
        <v>3.01</v>
      </c>
      <c r="D11" s="7">
        <f t="shared" ref="D11" si="2">LN(C11)</f>
        <v>1.1019400787607843</v>
      </c>
      <c r="E11" s="7">
        <f t="shared" ref="E11" si="3">1/C11</f>
        <v>0.33222591362126247</v>
      </c>
      <c r="F11" s="8">
        <v>3.6300000000000001E-5</v>
      </c>
      <c r="G11" s="8">
        <v>1.9445436482630047E-6</v>
      </c>
      <c r="H11" s="8">
        <f t="shared" ref="H11" si="4">(F11/$A$5)*$D$5</f>
        <v>2.3998333333333328E-3</v>
      </c>
      <c r="I11" s="8">
        <f t="shared" si="0"/>
        <v>2.4887597732784617E-4</v>
      </c>
      <c r="J11" s="8">
        <f t="shared" ref="J11" si="5">$D$5-H11</f>
        <v>1.170166666666667E-3</v>
      </c>
      <c r="K11" s="8">
        <f>Table13[[#This Row],[Calculated error for '[carbonate']]]</f>
        <v>2.4887597732784617E-4</v>
      </c>
      <c r="L11" s="7">
        <f t="shared" ref="L11" si="6">H11/(J11*C11)</f>
        <v>0.68134467030801249</v>
      </c>
      <c r="M11" s="8">
        <f t="shared" si="1"/>
        <v>0.1612203321814874</v>
      </c>
    </row>
    <row r="12" spans="1:15" x14ac:dyDescent="0.25">
      <c r="A12" s="10" t="s">
        <v>25</v>
      </c>
      <c r="B12" s="10">
        <v>15</v>
      </c>
      <c r="C12" s="10">
        <v>3.34</v>
      </c>
      <c r="D12" s="10">
        <f t="shared" ref="D12:D13" si="7">LN(C12)</f>
        <v>1.205970806988609</v>
      </c>
      <c r="E12" s="10">
        <f t="shared" ref="E12:E13" si="8">1/C12</f>
        <v>0.29940119760479045</v>
      </c>
      <c r="F12" s="11">
        <v>3.9499999999999998E-5</v>
      </c>
      <c r="G12" s="11">
        <v>2.1920310216782978E-6</v>
      </c>
      <c r="H12" s="11">
        <f t="shared" ref="H12:H13" si="9">(F12/$A$5)*$D$5</f>
        <v>2.6113888888888884E-3</v>
      </c>
      <c r="I12" s="11">
        <f t="shared" si="0"/>
        <v>2.7344702827166942E-4</v>
      </c>
      <c r="J12" s="11">
        <f t="shared" ref="J12:J13" si="10">$D$5-H12</f>
        <v>9.5861111111111147E-4</v>
      </c>
      <c r="K12" s="11">
        <f>Table13[[#This Row],[Calculated error for '[carbonate']]]</f>
        <v>2.7344702827166942E-4</v>
      </c>
      <c r="L12" s="10">
        <f t="shared" ref="L12:L13" si="11">H12/(J12*C12)</f>
        <v>0.81561015899235967</v>
      </c>
      <c r="M12" s="11">
        <f t="shared" si="1"/>
        <v>0.24783591717545794</v>
      </c>
    </row>
    <row r="13" spans="1:15" x14ac:dyDescent="0.25">
      <c r="A13" s="5" t="s">
        <v>28</v>
      </c>
      <c r="B13" s="5">
        <v>20</v>
      </c>
      <c r="C13" s="5">
        <v>4.4000000000000004</v>
      </c>
      <c r="D13" s="5" t="s">
        <v>19</v>
      </c>
      <c r="E13" s="5" t="s">
        <v>19</v>
      </c>
      <c r="F13" s="6">
        <v>5.38E-5</v>
      </c>
      <c r="G13" s="5">
        <v>2.828427124746211E-7</v>
      </c>
      <c r="H13" s="6" t="s">
        <v>19</v>
      </c>
      <c r="I13" s="6" t="s">
        <v>19</v>
      </c>
      <c r="J13" s="6" t="s">
        <v>19</v>
      </c>
      <c r="K13" s="6" t="str">
        <f>Table13[[#This Row],[Calculated error for '[carbonate']]]</f>
        <v>N/A</v>
      </c>
      <c r="L13" s="5" t="s">
        <v>19</v>
      </c>
      <c r="M13" s="6" t="s">
        <v>19</v>
      </c>
      <c r="N13" s="20"/>
      <c r="O13" s="20"/>
    </row>
    <row r="14" spans="1:15" x14ac:dyDescent="0.25">
      <c r="A14" s="5" t="s">
        <v>9</v>
      </c>
      <c r="B14" s="5">
        <v>25</v>
      </c>
      <c r="C14" s="5">
        <v>5.43</v>
      </c>
      <c r="D14" s="5" t="s">
        <v>19</v>
      </c>
      <c r="E14" s="5" t="s">
        <v>19</v>
      </c>
      <c r="F14" s="6">
        <v>4.8999999999999998E-5</v>
      </c>
      <c r="G14" s="5">
        <v>5.1972348417211237E-6</v>
      </c>
      <c r="H14" s="5" t="s">
        <v>19</v>
      </c>
      <c r="I14" s="5" t="s">
        <v>19</v>
      </c>
      <c r="J14" s="5" t="s">
        <v>19</v>
      </c>
      <c r="K14" s="5" t="s">
        <v>19</v>
      </c>
      <c r="L14" s="5" t="s">
        <v>19</v>
      </c>
      <c r="M14" s="5" t="s">
        <v>19</v>
      </c>
    </row>
    <row r="15" spans="1:15" x14ac:dyDescent="0.25">
      <c r="A15" s="5" t="s">
        <v>9</v>
      </c>
      <c r="B15" s="5">
        <v>30</v>
      </c>
      <c r="C15" s="5">
        <v>6.53</v>
      </c>
      <c r="D15" s="5" t="s">
        <v>19</v>
      </c>
      <c r="E15" s="5" t="s">
        <v>19</v>
      </c>
      <c r="F15" s="6">
        <v>6.05E-5</v>
      </c>
      <c r="G15" s="5">
        <v>7.4953318805774008E-6</v>
      </c>
      <c r="H15" s="5" t="s">
        <v>19</v>
      </c>
      <c r="I15" s="5" t="s">
        <v>19</v>
      </c>
      <c r="J15" s="5" t="s">
        <v>19</v>
      </c>
      <c r="K15" s="5" t="s">
        <v>19</v>
      </c>
      <c r="L15" s="5" t="s">
        <v>19</v>
      </c>
      <c r="M15" s="5" t="s">
        <v>19</v>
      </c>
    </row>
    <row r="16" spans="1:15" x14ac:dyDescent="0.25">
      <c r="A16" s="5" t="s">
        <v>9</v>
      </c>
      <c r="B16" s="5">
        <v>35</v>
      </c>
      <c r="C16" s="5">
        <v>7.63</v>
      </c>
      <c r="D16" s="5" t="s">
        <v>19</v>
      </c>
      <c r="E16" s="5" t="s">
        <v>19</v>
      </c>
      <c r="F16" s="6">
        <v>5.27E-5</v>
      </c>
      <c r="G16" s="6">
        <v>6.0811183182043076E-6</v>
      </c>
      <c r="H16" s="5" t="s">
        <v>19</v>
      </c>
      <c r="I16" s="5" t="s">
        <v>19</v>
      </c>
      <c r="J16" s="5" t="s">
        <v>19</v>
      </c>
      <c r="K16" s="5" t="s">
        <v>19</v>
      </c>
      <c r="L16" s="5" t="s">
        <v>19</v>
      </c>
      <c r="M16" s="5" t="s">
        <v>19</v>
      </c>
    </row>
    <row r="17" spans="1: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1"/>
      <c r="K21" s="20"/>
      <c r="L21" s="20"/>
      <c r="M21" s="20"/>
      <c r="N21" s="20"/>
      <c r="O21" s="20"/>
    </row>
    <row r="22" spans="1:15" x14ac:dyDescent="0.25">
      <c r="A22" s="20"/>
      <c r="B22" s="20"/>
      <c r="C22" s="20"/>
      <c r="D22" s="20"/>
      <c r="E22" s="22"/>
      <c r="F22" s="21"/>
      <c r="G22" s="21"/>
      <c r="H22" s="21"/>
      <c r="I22" s="21"/>
      <c r="J22" s="21"/>
      <c r="K22" s="21"/>
      <c r="L22" s="21"/>
      <c r="M22" s="21"/>
      <c r="N22" s="20"/>
      <c r="O22" s="20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34DDB-EFA8-4BDA-AE02-C4470C405A03}">
  <dimension ref="A1:O38"/>
  <sheetViews>
    <sheetView zoomScale="70" zoomScaleNormal="70" workbookViewId="0">
      <selection activeCell="C7" sqref="C7"/>
    </sheetView>
  </sheetViews>
  <sheetFormatPr defaultColWidth="8.85546875" defaultRowHeight="15" x14ac:dyDescent="0.25"/>
  <cols>
    <col min="1" max="1" width="26.42578125" customWidth="1"/>
    <col min="2" max="2" width="17" customWidth="1"/>
    <col min="3" max="3" width="37.42578125" customWidth="1"/>
    <col min="4" max="4" width="12.85546875" customWidth="1"/>
    <col min="5" max="5" width="9.140625" customWidth="1"/>
    <col min="6" max="6" width="38.42578125" customWidth="1"/>
    <col min="7" max="7" width="31.42578125" customWidth="1"/>
    <col min="8" max="8" width="29.7109375" customWidth="1"/>
    <col min="9" max="9" width="31.42578125" customWidth="1"/>
    <col min="10" max="10" width="12.140625" customWidth="1"/>
    <col min="11" max="11" width="11" customWidth="1"/>
    <col min="12" max="12" width="31" customWidth="1"/>
    <col min="13" max="13" width="24.85546875" customWidth="1"/>
    <col min="14" max="14" width="9.140625" customWidth="1"/>
    <col min="15" max="15" width="77.140625" customWidth="1"/>
  </cols>
  <sheetData>
    <row r="1" spans="1:15" x14ac:dyDescent="0.25">
      <c r="A1" s="1" t="s">
        <v>37</v>
      </c>
    </row>
    <row r="2" spans="1:15" x14ac:dyDescent="0.25">
      <c r="A2" s="1"/>
    </row>
    <row r="4" spans="1:15" ht="18" x14ac:dyDescent="0.35">
      <c r="A4" s="1" t="s">
        <v>0</v>
      </c>
      <c r="B4" s="1" t="s">
        <v>16</v>
      </c>
      <c r="C4" s="1" t="s">
        <v>17</v>
      </c>
      <c r="D4" s="1" t="s">
        <v>18</v>
      </c>
      <c r="F4" s="1" t="s">
        <v>21</v>
      </c>
      <c r="G4" s="1" t="s">
        <v>22</v>
      </c>
      <c r="H4" s="1" t="s">
        <v>23</v>
      </c>
    </row>
    <row r="5" spans="1:15" x14ac:dyDescent="0.25">
      <c r="A5" s="2">
        <f>AVERAGE(F14:F16)</f>
        <v>4.0733333333333332E-5</v>
      </c>
      <c r="B5" s="2">
        <f>STDEV(F14:F16)</f>
        <v>1.2342339054382403E-6</v>
      </c>
      <c r="C5" s="2">
        <f>B5/SQRT(3)</f>
        <v>7.1258527754773113E-7</v>
      </c>
      <c r="D5" s="2">
        <v>3.5699999999999998E-3</v>
      </c>
      <c r="F5" s="2">
        <f>AVERAGE(L8:L12)</f>
        <v>0.62430874809091852</v>
      </c>
      <c r="G5">
        <f>_xlfn.STDEV.P(L8:L12)</f>
        <v>0.17184285956462619</v>
      </c>
      <c r="H5">
        <f>G5/SQRT(4)</f>
        <v>8.5921429782313097E-2</v>
      </c>
    </row>
    <row r="7" spans="1:15" ht="18.75" x14ac:dyDescent="0.35">
      <c r="A7" t="s">
        <v>7</v>
      </c>
      <c r="B7" s="1" t="s">
        <v>1</v>
      </c>
      <c r="C7" s="1" t="s">
        <v>38</v>
      </c>
      <c r="D7" s="1" t="s">
        <v>2</v>
      </c>
      <c r="E7" s="1" t="s">
        <v>27</v>
      </c>
      <c r="F7" s="1" t="s">
        <v>39</v>
      </c>
      <c r="G7" s="1" t="s">
        <v>12</v>
      </c>
      <c r="H7" s="1" t="s">
        <v>3</v>
      </c>
      <c r="I7" s="1" t="s">
        <v>13</v>
      </c>
      <c r="J7" s="1" t="s">
        <v>4</v>
      </c>
      <c r="K7" s="1" t="s">
        <v>14</v>
      </c>
      <c r="L7" s="1" t="s">
        <v>15</v>
      </c>
      <c r="M7" s="1" t="s">
        <v>5</v>
      </c>
    </row>
    <row r="8" spans="1:15" x14ac:dyDescent="0.25">
      <c r="A8" s="7" t="s">
        <v>8</v>
      </c>
      <c r="B8" s="7">
        <v>2</v>
      </c>
      <c r="C8" s="7">
        <v>0.37</v>
      </c>
      <c r="D8" s="7">
        <f t="shared" ref="D8:D13" si="0">LN(C8)</f>
        <v>-0.9942522733438669</v>
      </c>
      <c r="E8" s="7">
        <f t="shared" ref="E8:E13" si="1">1/C8</f>
        <v>2.7027027027027026</v>
      </c>
      <c r="F8" s="8">
        <v>4.9100000000000004E-6</v>
      </c>
      <c r="G8" s="8">
        <v>1.2020815280171283E-7</v>
      </c>
      <c r="H8" s="8">
        <f t="shared" ref="H8:H13" si="2">(F8/$A$5)*$D$5</f>
        <v>4.3032815057283144E-4</v>
      </c>
      <c r="I8" s="8">
        <f>((F8/$A$5)*SQRT(((G8/F8)^2)+($B$5/$A$5)^2))*$D$5</f>
        <v>1.6763445656070659E-5</v>
      </c>
      <c r="J8" s="8">
        <f>$D$5-H8</f>
        <v>3.1396718494271685E-3</v>
      </c>
      <c r="K8" s="8">
        <v>9.6739569109376754E-5</v>
      </c>
      <c r="L8" s="8">
        <f t="shared" ref="L8:L13" si="3">H8/(J8*C8)</f>
        <v>0.3704365014498075</v>
      </c>
      <c r="M8" s="8">
        <f t="shared" ref="M8:M13" si="4">((H8/J8)*SQRT(((K8/J8)^2)+((I8/H8)^2)))*(E8)</f>
        <v>1.8398703737988076E-2</v>
      </c>
    </row>
    <row r="9" spans="1:15" x14ac:dyDescent="0.25">
      <c r="A9" s="7" t="s">
        <v>8</v>
      </c>
      <c r="B9" s="7">
        <v>5</v>
      </c>
      <c r="C9" s="9">
        <v>0.85899999999999999</v>
      </c>
      <c r="D9" s="7">
        <f t="shared" si="0"/>
        <v>-0.15198635699788171</v>
      </c>
      <c r="E9" s="7">
        <f t="shared" si="1"/>
        <v>1.1641443538998837</v>
      </c>
      <c r="F9" s="8">
        <v>1.4600000000000001E-5</v>
      </c>
      <c r="G9" s="8">
        <v>5.3033008588991029E-7</v>
      </c>
      <c r="H9" s="8">
        <f t="shared" si="2"/>
        <v>1.2795908346972177E-3</v>
      </c>
      <c r="I9" s="8">
        <f t="shared" ref="I9:I13" si="5">((F9/$A$5)*SQRT(((G9/F9)^2)+($B$5/$A$5)^2))*$D$5</f>
        <v>6.0528056381188632E-5</v>
      </c>
      <c r="J9" s="8">
        <f t="shared" ref="J9:J13" si="6">$D$5-H9</f>
        <v>2.2904091653027821E-3</v>
      </c>
      <c r="K9" s="8">
        <v>1.1530589496030726E-4</v>
      </c>
      <c r="L9" s="7">
        <f t="shared" si="3"/>
        <v>0.65037656506141461</v>
      </c>
      <c r="M9" s="8">
        <f t="shared" si="4"/>
        <v>4.4927569278514261E-2</v>
      </c>
    </row>
    <row r="10" spans="1:15" x14ac:dyDescent="0.25">
      <c r="A10" s="7" t="s">
        <v>8</v>
      </c>
      <c r="B10" s="7">
        <v>7</v>
      </c>
      <c r="C10" s="7">
        <v>1.5</v>
      </c>
      <c r="D10" s="7">
        <f t="shared" si="0"/>
        <v>0.40546510810816438</v>
      </c>
      <c r="E10" s="7">
        <f t="shared" si="1"/>
        <v>0.66666666666666663</v>
      </c>
      <c r="F10" s="8">
        <v>1.7399999999999999E-5</v>
      </c>
      <c r="G10" s="8">
        <v>1.5202795795510769E-6</v>
      </c>
      <c r="H10" s="8">
        <f t="shared" si="2"/>
        <v>1.5249918166939443E-3</v>
      </c>
      <c r="I10" s="8">
        <f t="shared" si="5"/>
        <v>1.4102707742812728E-4</v>
      </c>
      <c r="J10" s="8">
        <f t="shared" si="6"/>
        <v>2.0450081833060553E-3</v>
      </c>
      <c r="K10" s="8">
        <v>1.3508470892689789E-4</v>
      </c>
      <c r="L10" s="7">
        <f t="shared" si="3"/>
        <v>0.49714285714285722</v>
      </c>
      <c r="M10" s="8">
        <f t="shared" si="4"/>
        <v>5.6498306462967704E-2</v>
      </c>
    </row>
    <row r="11" spans="1:15" x14ac:dyDescent="0.25">
      <c r="A11" s="7" t="s">
        <v>8</v>
      </c>
      <c r="B11" s="7">
        <v>10</v>
      </c>
      <c r="C11" s="7">
        <v>2.2000000000000002</v>
      </c>
      <c r="D11" s="7">
        <f t="shared" si="0"/>
        <v>0.78845736036427028</v>
      </c>
      <c r="E11" s="7">
        <f t="shared" si="1"/>
        <v>0.45454545454545453</v>
      </c>
      <c r="F11" s="8">
        <v>2.55E-5</v>
      </c>
      <c r="G11" s="8">
        <v>3.181980515339457E-7</v>
      </c>
      <c r="H11" s="8">
        <f t="shared" si="2"/>
        <v>2.2349018003273323E-3</v>
      </c>
      <c r="I11" s="8">
        <f t="shared" si="5"/>
        <v>7.3235929122348109E-5</v>
      </c>
      <c r="J11" s="8">
        <f t="shared" si="6"/>
        <v>1.3350981996726676E-3</v>
      </c>
      <c r="K11" s="8">
        <v>1.8809622204470658E-4</v>
      </c>
      <c r="L11" s="7">
        <f t="shared" si="3"/>
        <v>0.76089118758703012</v>
      </c>
      <c r="M11" s="8">
        <f t="shared" si="4"/>
        <v>0.11006020983803597</v>
      </c>
    </row>
    <row r="12" spans="1:15" x14ac:dyDescent="0.25">
      <c r="A12" s="7" t="s">
        <v>8</v>
      </c>
      <c r="B12" s="7">
        <v>12</v>
      </c>
      <c r="C12" s="7">
        <v>2.67</v>
      </c>
      <c r="D12" s="7">
        <f t="shared" si="0"/>
        <v>0.98207847241215818</v>
      </c>
      <c r="E12" s="7">
        <f t="shared" si="1"/>
        <v>0.37453183520599254</v>
      </c>
      <c r="F12" s="8">
        <v>2.8200000000000001E-5</v>
      </c>
      <c r="G12" s="8">
        <v>1.0606601717798231E-7</v>
      </c>
      <c r="H12" s="8">
        <f t="shared" si="2"/>
        <v>2.4715384615384616E-3</v>
      </c>
      <c r="I12" s="8">
        <f t="shared" si="5"/>
        <v>7.5463211512923881E-5</v>
      </c>
      <c r="J12" s="8">
        <f t="shared" si="6"/>
        <v>1.0984615384615382E-3</v>
      </c>
      <c r="K12" s="8">
        <v>2.6241305609765503E-4</v>
      </c>
      <c r="L12" s="7">
        <f t="shared" si="3"/>
        <v>0.84269662921348343</v>
      </c>
      <c r="M12" s="8">
        <f t="shared" si="4"/>
        <v>0.20295063118750131</v>
      </c>
    </row>
    <row r="13" spans="1:15" x14ac:dyDescent="0.25">
      <c r="A13" s="10" t="s">
        <v>20</v>
      </c>
      <c r="B13" s="10">
        <v>14</v>
      </c>
      <c r="C13" s="10">
        <v>3.01</v>
      </c>
      <c r="D13" s="10">
        <f t="shared" si="0"/>
        <v>1.1019400787607843</v>
      </c>
      <c r="E13" s="10">
        <f t="shared" si="1"/>
        <v>0.33222591362126247</v>
      </c>
      <c r="F13" s="11">
        <v>3.54E-5</v>
      </c>
      <c r="G13" s="11">
        <v>1.0606601717798231E-7</v>
      </c>
      <c r="H13" s="11">
        <f t="shared" si="2"/>
        <v>3.1025695581014729E-3</v>
      </c>
      <c r="I13" s="11">
        <f t="shared" si="5"/>
        <v>9.446740926694259E-5</v>
      </c>
      <c r="J13" s="11">
        <f t="shared" si="6"/>
        <v>4.674304418985269E-4</v>
      </c>
      <c r="K13" s="11">
        <v>2.6241305609765503E-4</v>
      </c>
      <c r="L13" s="10">
        <f t="shared" si="3"/>
        <v>2.2051495016611304</v>
      </c>
      <c r="M13" s="11">
        <f t="shared" si="4"/>
        <v>1.2397790922352561</v>
      </c>
      <c r="N13" s="20"/>
      <c r="O13" s="20"/>
    </row>
    <row r="14" spans="1:15" x14ac:dyDescent="0.25">
      <c r="A14" s="5" t="s">
        <v>9</v>
      </c>
      <c r="B14" s="5">
        <v>15</v>
      </c>
      <c r="C14" s="5">
        <v>3.34</v>
      </c>
      <c r="D14" s="5" t="s">
        <v>19</v>
      </c>
      <c r="E14" s="5" t="s">
        <v>19</v>
      </c>
      <c r="F14" s="6">
        <v>4.21E-5</v>
      </c>
      <c r="G14" s="6">
        <v>7.0710678118656465E-8</v>
      </c>
      <c r="H14" s="5" t="s">
        <v>19</v>
      </c>
      <c r="I14" s="5" t="s">
        <v>19</v>
      </c>
      <c r="J14" s="5" t="s">
        <v>19</v>
      </c>
      <c r="K14" s="5" t="s">
        <v>19</v>
      </c>
      <c r="L14" s="5" t="s">
        <v>19</v>
      </c>
      <c r="M14" s="5" t="s">
        <v>19</v>
      </c>
      <c r="N14" s="20"/>
      <c r="O14" s="20"/>
    </row>
    <row r="15" spans="1:15" x14ac:dyDescent="0.25">
      <c r="A15" s="5" t="s">
        <v>9</v>
      </c>
      <c r="B15" s="5">
        <v>20</v>
      </c>
      <c r="C15" s="5">
        <v>4.4000000000000004</v>
      </c>
      <c r="D15" s="5" t="s">
        <v>19</v>
      </c>
      <c r="E15" s="5" t="s">
        <v>19</v>
      </c>
      <c r="F15" s="6">
        <v>4.0399999999999999E-5</v>
      </c>
      <c r="G15" s="6">
        <v>1.3435028842544394E-6</v>
      </c>
      <c r="H15" s="5" t="s">
        <v>19</v>
      </c>
      <c r="I15" s="5" t="s">
        <v>19</v>
      </c>
      <c r="J15" s="5" t="s">
        <v>19</v>
      </c>
      <c r="K15" s="5" t="s">
        <v>19</v>
      </c>
      <c r="L15" s="5" t="s">
        <v>19</v>
      </c>
      <c r="M15" s="5" t="s">
        <v>19</v>
      </c>
    </row>
    <row r="16" spans="1:15" x14ac:dyDescent="0.25">
      <c r="A16" s="5" t="s">
        <v>9</v>
      </c>
      <c r="B16" s="5">
        <v>25</v>
      </c>
      <c r="C16" s="5">
        <v>5.43</v>
      </c>
      <c r="D16" s="5" t="s">
        <v>19</v>
      </c>
      <c r="E16" s="5" t="s">
        <v>19</v>
      </c>
      <c r="F16" s="6">
        <v>3.9700000000000003E-5</v>
      </c>
      <c r="G16" s="6">
        <v>4.5961940777125505E-7</v>
      </c>
      <c r="H16" s="5" t="s">
        <v>19</v>
      </c>
      <c r="I16" s="5" t="s">
        <v>19</v>
      </c>
      <c r="J16" s="5" t="s">
        <v>19</v>
      </c>
      <c r="K16" s="5" t="s">
        <v>19</v>
      </c>
      <c r="L16" s="5" t="s">
        <v>19</v>
      </c>
      <c r="M16" s="5" t="s">
        <v>19</v>
      </c>
    </row>
    <row r="17" spans="1:14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1"/>
      <c r="K21" s="20"/>
      <c r="L21" s="20"/>
      <c r="M21" s="20"/>
      <c r="N21" s="20"/>
    </row>
    <row r="22" spans="1:14" x14ac:dyDescent="0.25">
      <c r="A22" s="20"/>
      <c r="B22" s="20"/>
      <c r="C22" s="20"/>
      <c r="D22" s="20"/>
      <c r="E22" s="22"/>
      <c r="F22" s="21"/>
      <c r="G22" s="21"/>
      <c r="H22" s="21"/>
      <c r="I22" s="21"/>
      <c r="J22" s="21"/>
      <c r="K22" s="21"/>
      <c r="L22" s="21"/>
      <c r="M22" s="21"/>
      <c r="N22" s="20"/>
    </row>
    <row r="23" spans="1:1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9" spans="1:14" x14ac:dyDescent="0.25">
      <c r="F29" s="2"/>
    </row>
    <row r="31" spans="1:14" x14ac:dyDescent="0.25">
      <c r="F31" s="2"/>
    </row>
    <row r="32" spans="1:14" x14ac:dyDescent="0.25">
      <c r="F32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77432-DA73-4976-B61D-364C5AE1D15E}">
  <dimension ref="A1:O38"/>
  <sheetViews>
    <sheetView topLeftCell="F1" workbookViewId="0">
      <selection activeCell="H21" sqref="H21"/>
    </sheetView>
  </sheetViews>
  <sheetFormatPr defaultColWidth="8.85546875" defaultRowHeight="15" x14ac:dyDescent="0.25"/>
  <cols>
    <col min="1" max="1" width="26.42578125" customWidth="1"/>
    <col min="2" max="2" width="17" customWidth="1"/>
    <col min="3" max="3" width="37.42578125" customWidth="1"/>
    <col min="4" max="4" width="12.85546875" customWidth="1"/>
    <col min="5" max="5" width="9.140625" customWidth="1"/>
    <col min="6" max="6" width="38.42578125" customWidth="1"/>
    <col min="7" max="7" width="31.42578125" customWidth="1"/>
    <col min="8" max="8" width="29.7109375" customWidth="1"/>
    <col min="9" max="9" width="31.42578125" customWidth="1"/>
    <col min="10" max="10" width="12.140625" customWidth="1"/>
    <col min="11" max="11" width="11" customWidth="1"/>
    <col min="12" max="12" width="31" customWidth="1"/>
    <col min="13" max="13" width="24.85546875" customWidth="1"/>
    <col min="14" max="14" width="9.140625" customWidth="1"/>
    <col min="15" max="15" width="77.140625" customWidth="1"/>
  </cols>
  <sheetData>
    <row r="1" spans="1:15" x14ac:dyDescent="0.25">
      <c r="A1" s="1" t="s">
        <v>6</v>
      </c>
    </row>
    <row r="2" spans="1:15" x14ac:dyDescent="0.25">
      <c r="A2" s="1" t="s">
        <v>24</v>
      </c>
    </row>
    <row r="4" spans="1:15" ht="18" x14ac:dyDescent="0.35">
      <c r="A4" s="1" t="s">
        <v>0</v>
      </c>
      <c r="B4" s="1" t="s">
        <v>16</v>
      </c>
      <c r="C4" s="1" t="s">
        <v>17</v>
      </c>
      <c r="D4" s="1" t="s">
        <v>18</v>
      </c>
      <c r="F4" s="1" t="s">
        <v>21</v>
      </c>
      <c r="G4" s="1" t="s">
        <v>22</v>
      </c>
      <c r="H4" s="1" t="s">
        <v>23</v>
      </c>
    </row>
    <row r="5" spans="1:15" x14ac:dyDescent="0.25">
      <c r="A5" s="2">
        <f>AVERAGE(F12:F16)</f>
        <v>4.3600000000000003E-5</v>
      </c>
      <c r="B5" s="2">
        <f>STDEV(F12:F16)</f>
        <v>2.3420076857260737E-6</v>
      </c>
      <c r="C5" s="2">
        <f>B5/SQRT(4)</f>
        <v>1.1710038428630368E-6</v>
      </c>
      <c r="D5" s="2">
        <v>2.5000000000000001E-3</v>
      </c>
      <c r="F5" s="2">
        <f>AVERAGE(L8:L10)</f>
        <v>3.0992102080623187</v>
      </c>
      <c r="G5">
        <f>_xlfn.STDEV.P(L8:L10)</f>
        <v>0.72393671437875096</v>
      </c>
      <c r="H5">
        <f>G5/SQRT(3)</f>
        <v>0.4179650569228251</v>
      </c>
    </row>
    <row r="7" spans="1:15" ht="19.5" thickBot="1" x14ac:dyDescent="0.4">
      <c r="A7" t="s">
        <v>7</v>
      </c>
      <c r="B7" s="1" t="s">
        <v>1</v>
      </c>
      <c r="C7" s="1" t="s">
        <v>38</v>
      </c>
      <c r="D7" s="1" t="s">
        <v>2</v>
      </c>
      <c r="E7" s="1" t="s">
        <v>27</v>
      </c>
      <c r="F7" s="1" t="s">
        <v>39</v>
      </c>
      <c r="G7" s="1" t="s">
        <v>12</v>
      </c>
      <c r="H7" s="1" t="s">
        <v>3</v>
      </c>
      <c r="I7" s="1" t="s">
        <v>13</v>
      </c>
      <c r="J7" s="1" t="s">
        <v>4</v>
      </c>
      <c r="K7" s="1" t="s">
        <v>14</v>
      </c>
      <c r="L7" s="1" t="s">
        <v>15</v>
      </c>
      <c r="M7" s="1" t="s">
        <v>29</v>
      </c>
    </row>
    <row r="8" spans="1:15" x14ac:dyDescent="0.25">
      <c r="A8" s="7" t="s">
        <v>8</v>
      </c>
      <c r="B8" s="7">
        <v>2</v>
      </c>
      <c r="C8" s="15">
        <v>0.15040000000000001</v>
      </c>
      <c r="D8" s="7">
        <f>LN(C8)</f>
        <v>-1.8944568674663975</v>
      </c>
      <c r="E8" s="7">
        <f>1/C8</f>
        <v>6.6489361702127656</v>
      </c>
      <c r="F8" s="8">
        <v>1.31E-5</v>
      </c>
      <c r="G8" s="8">
        <v>1.0606601717798231E-7</v>
      </c>
      <c r="H8" s="8">
        <f>(F8/$A$5)*$D$5</f>
        <v>7.5114678899082564E-4</v>
      </c>
      <c r="I8" s="16">
        <f>((F8/$A$5)*SQRT(((G8/F8)^2)+($B$5/$A$5)^2))*$D$5</f>
        <v>4.0804211828062121E-5</v>
      </c>
      <c r="J8" s="8">
        <f>$D$5-H8</f>
        <v>1.7488532110091744E-3</v>
      </c>
      <c r="K8" s="16">
        <f>Table14[[#This Row],[Calculated error for '[carbonate']]]</f>
        <v>4.0804211828062121E-5</v>
      </c>
      <c r="L8" s="8">
        <f>H8/(J8*(C8))</f>
        <v>2.8557725845831876</v>
      </c>
      <c r="M8" s="8">
        <f t="shared" ref="M8:M11" si="0">((H8/J8)*SQRT(((K8/J8)^2)+((I8/H8)^2)))*(E8)</f>
        <v>0.16883682160313171</v>
      </c>
    </row>
    <row r="9" spans="1:15" x14ac:dyDescent="0.25">
      <c r="A9" s="7" t="s">
        <v>8</v>
      </c>
      <c r="B9" s="7">
        <v>4</v>
      </c>
      <c r="C9" s="7">
        <v>0.30080000000000001</v>
      </c>
      <c r="D9" s="7">
        <f>LN(C9)</f>
        <v>-1.2013096869064523</v>
      </c>
      <c r="E9" s="7">
        <f>1/C9</f>
        <v>3.3244680851063828</v>
      </c>
      <c r="F9" s="8">
        <v>1.8099999999999999E-5</v>
      </c>
      <c r="G9" s="8">
        <v>8.485281374238572E-7</v>
      </c>
      <c r="H9" s="8">
        <f>(F9/$A$5)*$D$5</f>
        <v>1.0378440366972477E-3</v>
      </c>
      <c r="I9" s="8">
        <f t="shared" ref="I9:I11" si="1">((F9/$A$5)*SQRT(((G9/F9)^2)+($B$5/$A$5)^2))*$D$5</f>
        <v>7.3994126422700579E-5</v>
      </c>
      <c r="J9" s="8">
        <f>$D$5-H9</f>
        <v>1.4621559633027524E-3</v>
      </c>
      <c r="K9" s="8">
        <f>Table14[[#This Row],[Calculated error for '[carbonate']]]</f>
        <v>7.3994126422700579E-5</v>
      </c>
      <c r="L9" s="8">
        <f>H9/(J9*(C9))</f>
        <v>2.359720483938256</v>
      </c>
      <c r="M9" s="8">
        <f t="shared" si="0"/>
        <v>0.20631170860425516</v>
      </c>
    </row>
    <row r="10" spans="1:15" x14ac:dyDescent="0.25">
      <c r="A10" s="7" t="s">
        <v>8</v>
      </c>
      <c r="B10" s="7">
        <v>5</v>
      </c>
      <c r="C10" s="9">
        <v>0.376</v>
      </c>
      <c r="D10" s="7">
        <f>LN(C10)</f>
        <v>-0.97816613559224252</v>
      </c>
      <c r="E10" s="7">
        <f>1/C10</f>
        <v>2.6595744680851063</v>
      </c>
      <c r="F10" s="8">
        <v>2.6400000000000001E-5</v>
      </c>
      <c r="G10" s="8">
        <v>1.76777E-7</v>
      </c>
      <c r="H10" s="8">
        <f>(F10/$A$5)*$D$5</f>
        <v>1.5137614678899084E-3</v>
      </c>
      <c r="I10" s="8">
        <f t="shared" si="1"/>
        <v>8.1942216225916969E-5</v>
      </c>
      <c r="J10" s="8">
        <f>$D$5-H10</f>
        <v>9.8623853211009162E-4</v>
      </c>
      <c r="K10" s="8">
        <f>Table14[[#This Row],[Calculated error for '[carbonate']]]</f>
        <v>8.1942216225916969E-5</v>
      </c>
      <c r="L10" s="8">
        <f t="shared" ref="L10:L11" si="2">H10/(J10*(C10))</f>
        <v>4.0821375556655131</v>
      </c>
      <c r="M10" s="8">
        <f t="shared" si="0"/>
        <v>0.40479983973766248</v>
      </c>
    </row>
    <row r="11" spans="1:15" x14ac:dyDescent="0.25">
      <c r="A11" s="13" t="s">
        <v>20</v>
      </c>
      <c r="B11" s="13">
        <v>7</v>
      </c>
      <c r="C11" s="13">
        <v>0.52639999999999998</v>
      </c>
      <c r="D11" s="13">
        <f>LN(C11)</f>
        <v>-0.64169389897102969</v>
      </c>
      <c r="E11" s="13">
        <f>1/C11</f>
        <v>1.899696048632219</v>
      </c>
      <c r="F11" s="12">
        <v>3.7200000000000003E-5</v>
      </c>
      <c r="G11" s="12">
        <v>2.2980970388562801E-6</v>
      </c>
      <c r="H11" s="12">
        <f>(F11/$A$5)*$D$5</f>
        <v>2.1330275229357798E-3</v>
      </c>
      <c r="I11" s="12">
        <f t="shared" si="1"/>
        <v>1.7461872547938926E-4</v>
      </c>
      <c r="J11" s="12">
        <f>$D$5-H11</f>
        <v>3.6697247706422029E-4</v>
      </c>
      <c r="K11" s="12">
        <f>Table14[[#This Row],[Calculated error for '[carbonate']]]</f>
        <v>1.7461872547938926E-4</v>
      </c>
      <c r="L11" s="12">
        <f t="shared" si="2"/>
        <v>11.041983282674769</v>
      </c>
      <c r="M11" s="12">
        <f t="shared" si="0"/>
        <v>5.3313650336253726</v>
      </c>
      <c r="N11" s="17"/>
      <c r="O11" s="17"/>
    </row>
    <row r="12" spans="1:15" x14ac:dyDescent="0.25">
      <c r="A12" s="5" t="s">
        <v>9</v>
      </c>
      <c r="B12" s="5">
        <v>10</v>
      </c>
      <c r="C12" s="5">
        <v>0.74219838149999995</v>
      </c>
      <c r="D12" s="5" t="s">
        <v>19</v>
      </c>
      <c r="E12" s="5" t="s">
        <v>19</v>
      </c>
      <c r="F12" s="6">
        <v>4.0000000000000003E-5</v>
      </c>
      <c r="G12" s="6">
        <v>7.7781745930520197E-7</v>
      </c>
      <c r="H12" s="5" t="s">
        <v>19</v>
      </c>
      <c r="I12" s="5" t="s">
        <v>19</v>
      </c>
      <c r="J12" s="5" t="s">
        <v>19</v>
      </c>
      <c r="K12" s="5" t="s">
        <v>19</v>
      </c>
      <c r="L12" s="5" t="s">
        <v>19</v>
      </c>
      <c r="M12" s="5" t="s">
        <v>19</v>
      </c>
      <c r="N12" s="17"/>
      <c r="O12" s="17"/>
    </row>
    <row r="13" spans="1:15" x14ac:dyDescent="0.25">
      <c r="A13" s="5" t="s">
        <v>9</v>
      </c>
      <c r="B13" s="5">
        <v>15</v>
      </c>
      <c r="C13" s="5">
        <v>1.4118203760000001</v>
      </c>
      <c r="D13" s="5" t="s">
        <v>19</v>
      </c>
      <c r="E13" s="5" t="s">
        <v>19</v>
      </c>
      <c r="F13" s="6">
        <v>4.4100000000000001E-5</v>
      </c>
      <c r="G13" s="6">
        <v>5.0558134854838155E-6</v>
      </c>
      <c r="H13" s="5" t="s">
        <v>19</v>
      </c>
      <c r="I13" s="5" t="s">
        <v>19</v>
      </c>
      <c r="J13" s="5" t="s">
        <v>19</v>
      </c>
      <c r="K13" s="5" t="s">
        <v>19</v>
      </c>
      <c r="L13" s="5" t="s">
        <v>19</v>
      </c>
      <c r="M13" s="5" t="s">
        <v>19</v>
      </c>
      <c r="N13" s="17"/>
      <c r="O13" s="17"/>
    </row>
    <row r="14" spans="1:15" x14ac:dyDescent="0.25">
      <c r="A14" s="5" t="s">
        <v>9</v>
      </c>
      <c r="B14" s="5">
        <v>20</v>
      </c>
      <c r="C14" s="5">
        <v>2.4790354730000002</v>
      </c>
      <c r="D14" s="5" t="s">
        <v>19</v>
      </c>
      <c r="E14" s="5" t="s">
        <v>19</v>
      </c>
      <c r="F14" s="6">
        <v>4.6400000000000003E-5</v>
      </c>
      <c r="G14" s="6">
        <v>2.2273900000000002E-6</v>
      </c>
      <c r="H14" s="5" t="s">
        <v>19</v>
      </c>
      <c r="I14" s="5" t="s">
        <v>19</v>
      </c>
      <c r="J14" s="5" t="s">
        <v>19</v>
      </c>
      <c r="K14" s="5" t="s">
        <v>19</v>
      </c>
      <c r="L14" s="5" t="s">
        <v>19</v>
      </c>
      <c r="M14" s="5" t="s">
        <v>19</v>
      </c>
      <c r="N14" s="17"/>
      <c r="O14" s="17"/>
    </row>
    <row r="15" spans="1:15" x14ac:dyDescent="0.25">
      <c r="A15" s="5" t="s">
        <v>9</v>
      </c>
      <c r="B15" s="5">
        <v>25</v>
      </c>
      <c r="C15" s="5">
        <v>3.379401509</v>
      </c>
      <c r="D15" s="5" t="s">
        <v>19</v>
      </c>
      <c r="E15" s="5" t="s">
        <v>19</v>
      </c>
      <c r="F15" s="6">
        <v>4.4400000000000002E-5</v>
      </c>
      <c r="G15" s="5">
        <v>7.424621202458761E-7</v>
      </c>
      <c r="H15" s="5" t="s">
        <v>19</v>
      </c>
      <c r="I15" s="5" t="s">
        <v>19</v>
      </c>
      <c r="J15" s="5" t="s">
        <v>19</v>
      </c>
      <c r="K15" s="5" t="s">
        <v>19</v>
      </c>
      <c r="L15" s="5" t="s">
        <v>19</v>
      </c>
      <c r="M15" s="5" t="s">
        <v>19</v>
      </c>
      <c r="N15" s="17"/>
      <c r="O15" s="17"/>
    </row>
    <row r="16" spans="1:15" x14ac:dyDescent="0.25">
      <c r="A16" s="5" t="s">
        <v>9</v>
      </c>
      <c r="B16" s="5">
        <v>30</v>
      </c>
      <c r="C16" s="5">
        <v>4.2622963619999998</v>
      </c>
      <c r="D16" s="5" t="s">
        <v>19</v>
      </c>
      <c r="E16" s="5" t="s">
        <v>19</v>
      </c>
      <c r="F16" s="6">
        <v>4.3099999999999997E-5</v>
      </c>
      <c r="G16" s="6">
        <v>3.5355299999999998E-8</v>
      </c>
      <c r="H16" s="5" t="s">
        <v>19</v>
      </c>
      <c r="I16" s="5" t="s">
        <v>19</v>
      </c>
      <c r="J16" s="5" t="s">
        <v>19</v>
      </c>
      <c r="K16" s="5" t="s">
        <v>19</v>
      </c>
      <c r="L16" s="5" t="s">
        <v>19</v>
      </c>
      <c r="M16" s="5" t="s">
        <v>19</v>
      </c>
      <c r="N16" s="17"/>
      <c r="O16" s="17"/>
    </row>
    <row r="17" spans="1:15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15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 x14ac:dyDescent="0.25">
      <c r="A21" s="17"/>
      <c r="B21" s="17"/>
      <c r="C21" s="17"/>
      <c r="D21" s="17"/>
      <c r="E21" s="17"/>
      <c r="F21" s="17"/>
      <c r="G21" s="17"/>
      <c r="H21" s="17"/>
      <c r="I21" s="18"/>
      <c r="J21" s="17"/>
      <c r="K21" s="17"/>
      <c r="L21" s="17"/>
      <c r="M21" s="17"/>
      <c r="N21" s="17"/>
      <c r="O21" s="17"/>
    </row>
    <row r="22" spans="1:15" x14ac:dyDescent="0.25">
      <c r="A22" s="17"/>
      <c r="B22" s="17"/>
      <c r="C22" s="17"/>
      <c r="D22" s="23"/>
      <c r="E22" s="18"/>
      <c r="F22" s="18"/>
      <c r="G22" s="18"/>
      <c r="H22" s="18"/>
      <c r="I22" s="18"/>
      <c r="J22" s="18"/>
      <c r="K22" s="18"/>
      <c r="L22" s="18"/>
      <c r="M22" s="17"/>
      <c r="N22" s="17"/>
      <c r="O22" s="17"/>
    </row>
    <row r="23" spans="1:1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1:15" x14ac:dyDescent="0.25">
      <c r="A24" s="17"/>
      <c r="B24" s="17"/>
      <c r="C24" s="17"/>
      <c r="D24" s="17"/>
      <c r="E24" s="17"/>
      <c r="F24" s="18"/>
      <c r="G24" s="17"/>
      <c r="H24" s="17"/>
      <c r="I24" s="17"/>
      <c r="J24" s="17"/>
      <c r="K24" s="17"/>
      <c r="L24" s="17"/>
      <c r="M24" s="17"/>
      <c r="N24" s="17"/>
      <c r="O24" s="17"/>
    </row>
    <row r="25" spans="1:1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x14ac:dyDescent="0.25">
      <c r="A26" s="17"/>
      <c r="B26" s="17"/>
      <c r="C26" s="19"/>
      <c r="D26" s="19"/>
      <c r="E26" s="19"/>
      <c r="F26" s="19"/>
      <c r="G26" s="19"/>
      <c r="H26" s="19"/>
      <c r="I26" s="19"/>
      <c r="J26" s="17"/>
      <c r="K26" s="17"/>
      <c r="L26" s="17"/>
      <c r="M26" s="17"/>
      <c r="N26" s="17"/>
      <c r="O26" s="17"/>
    </row>
    <row r="27" spans="1:15" x14ac:dyDescent="0.25">
      <c r="A27" s="17"/>
      <c r="B27" s="17"/>
      <c r="C27" s="17"/>
      <c r="D27" s="17"/>
      <c r="E27" s="17"/>
      <c r="F27" s="18"/>
      <c r="G27" s="18"/>
      <c r="H27" s="18"/>
      <c r="I27" s="18"/>
      <c r="J27" s="17"/>
      <c r="K27" s="17"/>
      <c r="L27" s="17"/>
      <c r="M27" s="17"/>
      <c r="N27" s="17"/>
      <c r="O27" s="17"/>
    </row>
    <row r="28" spans="1:15" x14ac:dyDescent="0.25">
      <c r="A28" s="17"/>
      <c r="B28" s="17"/>
      <c r="C28" s="17"/>
      <c r="D28" s="17"/>
      <c r="E28" s="23"/>
      <c r="F28" s="18"/>
      <c r="G28" s="18"/>
      <c r="H28" s="18"/>
      <c r="I28" s="18"/>
      <c r="J28" s="17"/>
      <c r="K28" s="17"/>
      <c r="L28" s="17"/>
      <c r="M28" s="17"/>
      <c r="N28" s="17"/>
      <c r="O28" s="17"/>
    </row>
    <row r="29" spans="1:15" x14ac:dyDescent="0.25">
      <c r="A29" s="17"/>
      <c r="B29" s="17"/>
      <c r="C29" s="17"/>
      <c r="D29" s="17"/>
      <c r="E29" s="17"/>
      <c r="F29" s="18"/>
      <c r="G29" s="18"/>
      <c r="H29" s="18"/>
      <c r="I29" s="18"/>
      <c r="J29" s="17"/>
      <c r="K29" s="17"/>
      <c r="L29" s="17"/>
      <c r="M29" s="17"/>
      <c r="N29" s="17"/>
      <c r="O29" s="17"/>
    </row>
    <row r="30" spans="1:15" x14ac:dyDescent="0.25">
      <c r="A30" s="17"/>
      <c r="B30" s="17"/>
      <c r="C30" s="17"/>
      <c r="D30" s="17"/>
      <c r="E30" s="17"/>
      <c r="F30" s="18"/>
      <c r="G30" s="18"/>
      <c r="H30" s="18"/>
      <c r="I30" s="18"/>
      <c r="J30" s="17"/>
      <c r="K30" s="17"/>
      <c r="L30" s="17"/>
      <c r="M30" s="17"/>
      <c r="N30" s="17"/>
      <c r="O30" s="17"/>
    </row>
    <row r="31" spans="1:15" x14ac:dyDescent="0.25">
      <c r="A31" s="17"/>
      <c r="B31" s="17"/>
      <c r="C31" s="17"/>
      <c r="D31" s="17"/>
      <c r="E31" s="17"/>
      <c r="F31" s="18"/>
      <c r="G31" s="17"/>
      <c r="H31" s="17"/>
      <c r="I31" s="17"/>
      <c r="J31" s="17"/>
      <c r="K31" s="17"/>
      <c r="L31" s="17"/>
      <c r="M31" s="17"/>
      <c r="N31" s="17"/>
      <c r="O31" s="17"/>
    </row>
    <row r="32" spans="1:15" x14ac:dyDescent="0.25">
      <c r="A32" s="17"/>
      <c r="B32" s="17"/>
      <c r="C32" s="17"/>
      <c r="D32" s="17"/>
      <c r="E32" s="17"/>
      <c r="F32" s="18"/>
      <c r="G32" s="17"/>
      <c r="H32" s="17"/>
      <c r="I32" s="17"/>
      <c r="J32" s="17"/>
      <c r="K32" s="17"/>
      <c r="L32" s="17"/>
      <c r="M32" s="17"/>
      <c r="N32" s="17"/>
      <c r="O32" s="17"/>
    </row>
    <row r="33" spans="1:15" x14ac:dyDescent="0.25">
      <c r="A33" s="17"/>
      <c r="B33" s="17"/>
      <c r="C33" s="17"/>
      <c r="D33" s="17"/>
      <c r="E33" s="17"/>
      <c r="F33" s="18"/>
      <c r="G33" s="17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x14ac:dyDescent="0.25">
      <c r="A35" s="17"/>
      <c r="B35" s="17"/>
      <c r="C35" s="19"/>
      <c r="D35" s="19"/>
      <c r="E35" s="19"/>
      <c r="F35" s="19"/>
      <c r="G35" s="17"/>
      <c r="H35" s="19"/>
      <c r="I35" s="19"/>
      <c r="J35" s="19"/>
      <c r="K35" s="17"/>
      <c r="L35" s="17"/>
      <c r="M35" s="17"/>
      <c r="N35" s="17"/>
      <c r="O35" s="17"/>
    </row>
    <row r="36" spans="1:15" x14ac:dyDescent="0.25">
      <c r="A36" s="17"/>
      <c r="B36" s="17"/>
      <c r="C36" s="18"/>
      <c r="D36" s="18"/>
      <c r="E36" s="18"/>
      <c r="F36" s="18"/>
      <c r="G36" s="17"/>
      <c r="H36" s="18"/>
      <c r="I36" s="17"/>
      <c r="J36" s="17"/>
      <c r="K36" s="17"/>
      <c r="L36" s="17"/>
      <c r="M36" s="17"/>
      <c r="N36" s="17"/>
      <c r="O36" s="17"/>
    </row>
    <row r="37" spans="1:15" x14ac:dyDescent="0.25">
      <c r="A37" s="17"/>
      <c r="B37" s="17"/>
      <c r="C37" s="1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5A3B3-592D-4E56-85DD-F173334EE853}">
  <dimension ref="A1:N15"/>
  <sheetViews>
    <sheetView topLeftCell="E1" workbookViewId="0">
      <selection activeCell="A2" sqref="A2"/>
    </sheetView>
  </sheetViews>
  <sheetFormatPr defaultColWidth="8.85546875" defaultRowHeight="15" x14ac:dyDescent="0.25"/>
  <cols>
    <col min="1" max="1" width="26.42578125" customWidth="1"/>
    <col min="2" max="2" width="17" customWidth="1"/>
    <col min="3" max="3" width="37.42578125" customWidth="1"/>
    <col min="4" max="4" width="12.85546875" customWidth="1"/>
    <col min="5" max="5" width="9.140625" customWidth="1"/>
    <col min="6" max="6" width="38.42578125" customWidth="1"/>
    <col min="7" max="7" width="31.42578125" customWidth="1"/>
    <col min="8" max="8" width="29.7109375" customWidth="1"/>
    <col min="9" max="9" width="31.42578125" customWidth="1"/>
    <col min="10" max="10" width="12.140625" customWidth="1"/>
    <col min="11" max="11" width="11" customWidth="1"/>
    <col min="12" max="12" width="31" customWidth="1"/>
    <col min="13" max="13" width="24.85546875" customWidth="1"/>
    <col min="14" max="14" width="9.140625" customWidth="1"/>
    <col min="15" max="15" width="77.140625" customWidth="1"/>
  </cols>
  <sheetData>
    <row r="1" spans="1:14" x14ac:dyDescent="0.25">
      <c r="A1" s="1" t="s">
        <v>40</v>
      </c>
    </row>
    <row r="2" spans="1:14" x14ac:dyDescent="0.25">
      <c r="A2" s="1"/>
    </row>
    <row r="4" spans="1:14" ht="18" x14ac:dyDescent="0.35">
      <c r="A4" s="1" t="s">
        <v>0</v>
      </c>
      <c r="B4" s="1" t="s">
        <v>16</v>
      </c>
      <c r="C4" s="1" t="s">
        <v>17</v>
      </c>
      <c r="D4" s="1" t="s">
        <v>18</v>
      </c>
      <c r="F4" s="1" t="s">
        <v>21</v>
      </c>
      <c r="G4" s="1" t="s">
        <v>22</v>
      </c>
      <c r="H4" s="1" t="s">
        <v>23</v>
      </c>
    </row>
    <row r="5" spans="1:14" x14ac:dyDescent="0.25">
      <c r="A5" s="2">
        <f>AVERAGE(F13:F15)</f>
        <v>8.2399999999999997E-8</v>
      </c>
      <c r="B5" s="2">
        <f>STDEV(F13:F15)</f>
        <v>1.1490865937778578E-8</v>
      </c>
      <c r="C5" s="2">
        <f>B5/SQRT(3)</f>
        <v>6.6342545423983642E-9</v>
      </c>
      <c r="D5" s="2">
        <v>3.5699999999999998E-3</v>
      </c>
      <c r="F5" s="2">
        <f>AVERAGE(L8:L11)</f>
        <v>0.24497993290478431</v>
      </c>
      <c r="G5">
        <f>_xlfn.STDEV.P(L8:L11)</f>
        <v>4.842224123282253E-2</v>
      </c>
      <c r="H5">
        <f>G5/SQRT(5)</f>
        <v>2.1655084603896878E-2</v>
      </c>
    </row>
    <row r="7" spans="1:14" ht="18.75" x14ac:dyDescent="0.35">
      <c r="A7" t="s">
        <v>7</v>
      </c>
      <c r="B7" s="1" t="s">
        <v>1</v>
      </c>
      <c r="C7" s="1" t="s">
        <v>11</v>
      </c>
      <c r="D7" s="1" t="s">
        <v>2</v>
      </c>
      <c r="E7" s="1" t="s">
        <v>26</v>
      </c>
      <c r="F7" s="1" t="s">
        <v>10</v>
      </c>
      <c r="G7" s="1" t="s">
        <v>12</v>
      </c>
      <c r="H7" s="1" t="s">
        <v>3</v>
      </c>
      <c r="I7" s="1" t="s">
        <v>13</v>
      </c>
      <c r="J7" s="1" t="s">
        <v>4</v>
      </c>
      <c r="K7" s="1" t="s">
        <v>14</v>
      </c>
      <c r="L7" s="1" t="s">
        <v>15</v>
      </c>
      <c r="M7" s="1" t="s">
        <v>5</v>
      </c>
    </row>
    <row r="8" spans="1:14" x14ac:dyDescent="0.25">
      <c r="A8" s="7" t="s">
        <v>8</v>
      </c>
      <c r="B8" s="7">
        <v>5</v>
      </c>
      <c r="C8" s="9">
        <v>0.85899999999999999</v>
      </c>
      <c r="D8" s="7">
        <f>LN(C8)</f>
        <v>-0.15198635699788171</v>
      </c>
      <c r="E8" s="7">
        <f>1/C8</f>
        <v>1.1641443538998837</v>
      </c>
      <c r="F8" s="8">
        <v>1.11E-8</v>
      </c>
      <c r="G8" s="8">
        <v>2.1213203435596381E-10</v>
      </c>
      <c r="H8" s="8">
        <f>(F8/$A$5)*$D$5</f>
        <v>4.8091019417475725E-4</v>
      </c>
      <c r="I8" s="8">
        <f t="shared" ref="I8:I12" si="0">((F8/$A$5)*SQRT(((G8/F8)^2)+($B$5/$A$5)^2))*$D$5</f>
        <v>6.7690842242222008E-5</v>
      </c>
      <c r="J8" s="8">
        <f>$D$5-H8</f>
        <v>3.0890898058252426E-3</v>
      </c>
      <c r="K8" s="8">
        <f>Table138[[#This Row],[Calculated error for '[carbonate']]]</f>
        <v>6.7690842242222008E-5</v>
      </c>
      <c r="L8" s="7">
        <f>H8/(J8*C8)</f>
        <v>0.18123425425369857</v>
      </c>
      <c r="M8" s="8">
        <f t="shared" ref="M8:M12" si="1">((H8/J8)*SQRT(((K8/J8)^2)+((I8/H8)^2)))*(E8)</f>
        <v>2.5817031722063052E-2</v>
      </c>
    </row>
    <row r="9" spans="1:14" x14ac:dyDescent="0.25">
      <c r="A9" s="7" t="s">
        <v>8</v>
      </c>
      <c r="B9" s="7">
        <v>7</v>
      </c>
      <c r="C9" s="9">
        <v>1.5</v>
      </c>
      <c r="D9" s="7">
        <f>LN(C9)</f>
        <v>0.40546510810816438</v>
      </c>
      <c r="E9" s="7">
        <f>1/C9</f>
        <v>0.66666666666666663</v>
      </c>
      <c r="F9" s="8">
        <v>2.0199999999999999E-8</v>
      </c>
      <c r="G9" s="8">
        <v>6.0811183182043077E-9</v>
      </c>
      <c r="H9" s="8">
        <f>(F9/$A$5)*$D$5</f>
        <v>8.7516990291262137E-4</v>
      </c>
      <c r="I9" s="8">
        <f t="shared" si="0"/>
        <v>2.9036035314576077E-4</v>
      </c>
      <c r="J9" s="8">
        <f>$D$5-H9</f>
        <v>2.6948300970873786E-3</v>
      </c>
      <c r="K9" s="8">
        <f>Table138[[#This Row],[Calculated error for '[carbonate']]]</f>
        <v>2.9036035314576077E-4</v>
      </c>
      <c r="L9" s="7">
        <f>H9/(J9*C9)</f>
        <v>0.21650589496248662</v>
      </c>
      <c r="M9" s="8">
        <f t="shared" si="1"/>
        <v>7.5524492495969153E-2</v>
      </c>
    </row>
    <row r="10" spans="1:14" x14ac:dyDescent="0.25">
      <c r="A10" s="7" t="s">
        <v>8</v>
      </c>
      <c r="B10" s="7">
        <v>10</v>
      </c>
      <c r="C10" s="7">
        <v>2.2000000000000002</v>
      </c>
      <c r="D10" s="7">
        <f>LN(C10)</f>
        <v>0.78845736036427028</v>
      </c>
      <c r="E10" s="7">
        <f>1/C10</f>
        <v>0.45454545454545453</v>
      </c>
      <c r="F10" s="8">
        <v>3.1400000000000003E-8</v>
      </c>
      <c r="G10" s="8">
        <v>2.2980970388562787E-9</v>
      </c>
      <c r="H10" s="8">
        <f>(F10/$A$5)*$D$5</f>
        <v>1.3604126213592235E-3</v>
      </c>
      <c r="I10" s="8">
        <f t="shared" ref="I10:I11" si="2">((F10/$A$5)*SQRT(((G10/F10)^2)+($B$5/$A$5)^2))*$D$5</f>
        <v>2.1425262059296673E-4</v>
      </c>
      <c r="J10" s="8">
        <f>$D$5-H10</f>
        <v>2.2095873786407766E-3</v>
      </c>
      <c r="K10" s="8">
        <f>Table138[[#This Row],[Calculated error for '[carbonate']]]</f>
        <v>2.1425262059296673E-4</v>
      </c>
      <c r="L10" s="7">
        <f>H10/(J10*C10)</f>
        <v>0.27985739750445637</v>
      </c>
      <c r="M10" s="8">
        <f t="shared" ref="M10:M11" si="3">((H10/J10)*SQRT(((K10/J10)^2)+((I10/H10)^2)))*(E10)</f>
        <v>5.1758939812790422E-2</v>
      </c>
    </row>
    <row r="11" spans="1:14" x14ac:dyDescent="0.25">
      <c r="A11" s="7" t="s">
        <v>8</v>
      </c>
      <c r="B11" s="7">
        <v>15</v>
      </c>
      <c r="C11" s="7">
        <v>3.34</v>
      </c>
      <c r="D11" s="7">
        <v>1.205970806988609</v>
      </c>
      <c r="E11" s="7">
        <v>0.29940119760479045</v>
      </c>
      <c r="F11" s="8">
        <v>4.14E-8</v>
      </c>
      <c r="G11" s="8">
        <v>6.0811183182043068E-9</v>
      </c>
      <c r="H11" s="8">
        <f>(F11/$A$5)*$D$5</f>
        <v>1.7936650485436893E-3</v>
      </c>
      <c r="I11" s="8">
        <f t="shared" si="2"/>
        <v>3.6329000958455309E-4</v>
      </c>
      <c r="J11" s="8">
        <f>$D$5-H11</f>
        <v>1.7763349514563105E-3</v>
      </c>
      <c r="K11" s="8">
        <f>Table138[[#This Row],[Calculated error for '[carbonate']]]</f>
        <v>3.6329000958455309E-4</v>
      </c>
      <c r="L11" s="7">
        <f>H11/(J11*C11)</f>
        <v>0.30232218489849577</v>
      </c>
      <c r="M11" s="8">
        <f t="shared" si="3"/>
        <v>8.7019303159642708E-2</v>
      </c>
    </row>
    <row r="12" spans="1:14" x14ac:dyDescent="0.25">
      <c r="A12" s="3" t="s">
        <v>25</v>
      </c>
      <c r="B12" s="3">
        <v>16</v>
      </c>
      <c r="C12" s="3">
        <v>3.6193</v>
      </c>
      <c r="D12" s="3">
        <f t="shared" ref="D12" si="4">LN(C12)</f>
        <v>1.2862806369735129</v>
      </c>
      <c r="E12" s="3">
        <f t="shared" ref="E12" si="5">1/C12</f>
        <v>0.27629652142679523</v>
      </c>
      <c r="F12" s="14">
        <v>6.2200000000000001E-8</v>
      </c>
      <c r="G12" s="14">
        <v>2.0506096654409852E-9</v>
      </c>
      <c r="H12" s="14">
        <f t="shared" ref="H12" si="6">(F12/$A$5)*$D$5</f>
        <v>2.6948300970873786E-3</v>
      </c>
      <c r="I12" s="14">
        <f t="shared" si="0"/>
        <v>3.8615910070528294E-4</v>
      </c>
      <c r="J12" s="14">
        <f t="shared" ref="J12" si="7">$D$5-H12</f>
        <v>8.7516990291262127E-4</v>
      </c>
      <c r="K12" s="14">
        <f>Table138[[#This Row],[Calculated error for '[carbonate']]]</f>
        <v>3.8615910070528294E-4</v>
      </c>
      <c r="L12" s="3">
        <f t="shared" ref="L12" si="8">H12/(J12*C12)</f>
        <v>0.85077443726468638</v>
      </c>
      <c r="M12" s="14">
        <f t="shared" si="1"/>
        <v>0.39469486916819851</v>
      </c>
      <c r="N12" s="20"/>
    </row>
    <row r="13" spans="1:14" x14ac:dyDescent="0.25">
      <c r="A13" s="5" t="s">
        <v>28</v>
      </c>
      <c r="B13" s="5">
        <v>20</v>
      </c>
      <c r="C13" s="5">
        <v>4.4000000000000004</v>
      </c>
      <c r="D13" s="5" t="s">
        <v>19</v>
      </c>
      <c r="E13" s="5" t="s">
        <v>19</v>
      </c>
      <c r="F13" s="6">
        <v>7.8199999999999999E-8</v>
      </c>
      <c r="G13" s="6">
        <v>8.6267027304758811E-9</v>
      </c>
      <c r="H13" s="5" t="s">
        <v>19</v>
      </c>
      <c r="I13" s="5" t="s">
        <v>19</v>
      </c>
      <c r="J13" s="5" t="s">
        <v>19</v>
      </c>
      <c r="K13" s="6" t="str">
        <f>Table138[[#This Row],[Calculated error for '[carbonate']]]</f>
        <v>N/A</v>
      </c>
      <c r="L13" s="5" t="s">
        <v>19</v>
      </c>
      <c r="M13" s="5" t="s">
        <v>19</v>
      </c>
    </row>
    <row r="14" spans="1:14" x14ac:dyDescent="0.25">
      <c r="A14" s="5" t="s">
        <v>9</v>
      </c>
      <c r="B14" s="5">
        <v>25</v>
      </c>
      <c r="C14" s="5">
        <v>5.43</v>
      </c>
      <c r="D14" s="5" t="s">
        <v>19</v>
      </c>
      <c r="E14" s="5" t="s">
        <v>19</v>
      </c>
      <c r="F14" s="6">
        <v>9.5399999999999994E-8</v>
      </c>
      <c r="G14" s="5">
        <v>3.9597979746446689E-9</v>
      </c>
      <c r="H14" s="5" t="s">
        <v>19</v>
      </c>
      <c r="I14" s="5" t="s">
        <v>19</v>
      </c>
      <c r="J14" s="5" t="s">
        <v>19</v>
      </c>
      <c r="K14" s="5" t="s">
        <v>19</v>
      </c>
      <c r="L14" s="5" t="s">
        <v>19</v>
      </c>
      <c r="M14" s="5" t="s">
        <v>19</v>
      </c>
    </row>
    <row r="15" spans="1:14" x14ac:dyDescent="0.25">
      <c r="A15" s="5" t="s">
        <v>9</v>
      </c>
      <c r="B15" s="5">
        <v>35</v>
      </c>
      <c r="C15" s="5">
        <v>7.63</v>
      </c>
      <c r="D15" s="5" t="s">
        <v>19</v>
      </c>
      <c r="E15" s="5" t="s">
        <v>19</v>
      </c>
      <c r="F15" s="6">
        <v>7.3599999999999997E-8</v>
      </c>
      <c r="G15" s="5">
        <v>9.5459415460184045E-10</v>
      </c>
      <c r="H15" s="5" t="s">
        <v>19</v>
      </c>
      <c r="I15" s="5" t="s">
        <v>19</v>
      </c>
      <c r="J15" s="5" t="s">
        <v>19</v>
      </c>
      <c r="K15" s="5" t="s">
        <v>19</v>
      </c>
      <c r="L15" s="5" t="s">
        <v>19</v>
      </c>
      <c r="M15" s="5" t="s"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Overview</vt:lpstr>
      <vt:lpstr>Catalyst 1</vt:lpstr>
      <vt:lpstr>Catalyst 2</vt:lpstr>
      <vt:lpstr>Catalyst 3</vt:lpstr>
      <vt:lpstr>Catalyst 4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 Eisenhardt</dc:creator>
  <cp:lastModifiedBy>Rosie Thorogood</cp:lastModifiedBy>
  <dcterms:created xsi:type="dcterms:W3CDTF">2023-10-16T10:18:06Z</dcterms:created>
  <dcterms:modified xsi:type="dcterms:W3CDTF">2026-01-30T19:01:07Z</dcterms:modified>
</cp:coreProperties>
</file>